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340" yWindow="585" windowWidth="5970" windowHeight="6750" tabRatio="755"/>
  </bookViews>
  <sheets>
    <sheet name="Лист1" sheetId="2" r:id="rId1"/>
    <sheet name="Лист2" sheetId="1" r:id="rId2"/>
    <sheet name="Лист3" sheetId="26" r:id="rId3"/>
    <sheet name="Лист4" sheetId="22" r:id="rId4"/>
    <sheet name="Лист5" sheetId="30" r:id="rId5"/>
    <sheet name="Лист6" sheetId="21" r:id="rId6"/>
    <sheet name="Лист7" sheetId="17" r:id="rId7"/>
    <sheet name="Лист8" sheetId="25" r:id="rId8"/>
    <sheet name="Лист9" sheetId="15" r:id="rId9"/>
    <sheet name="Лист10" sheetId="19" r:id="rId10"/>
    <sheet name="Лист11" sheetId="9" r:id="rId11"/>
    <sheet name="Лист12" sheetId="32" r:id="rId12"/>
    <sheet name="Лист13" sheetId="27" r:id="rId13"/>
    <sheet name="Лист14" sheetId="7" r:id="rId14"/>
    <sheet name="Лист15" sheetId="8" r:id="rId15"/>
    <sheet name="Лист16" sheetId="23" r:id="rId16"/>
    <sheet name="Лист17" sheetId="24" r:id="rId17"/>
    <sheet name="Лист18" sheetId="34" r:id="rId18"/>
    <sheet name="Лист19" sheetId="29" r:id="rId19"/>
    <sheet name="Лист20" sheetId="28" r:id="rId20"/>
    <sheet name="Лист21" sheetId="33" r:id="rId21"/>
    <sheet name="Лист22" sheetId="20" r:id="rId22"/>
    <sheet name="Лист23" sheetId="35" r:id="rId23"/>
    <sheet name="Лист24" sheetId="37" r:id="rId24"/>
  </sheets>
  <definedNames>
    <definedName name="_xlnm._FilterDatabase" localSheetId="0" hidden="1">Лист1!#REF!</definedName>
    <definedName name="_xlnm._FilterDatabase" localSheetId="1" hidden="1">Лист2!$A$5:$A$29</definedName>
    <definedName name="_xlnm._FilterDatabase" localSheetId="19" hidden="1">Лист20!#REF!</definedName>
    <definedName name="_xlnm._FilterDatabase" localSheetId="2" hidden="1">Лист3!#REF!</definedName>
    <definedName name="_xlnm._FilterDatabase" localSheetId="5" hidden="1">Лист6!$A$5:$A$29</definedName>
    <definedName name="_xlnm.Print_Area" localSheetId="9">Лист10!$A$1:$P$30</definedName>
    <definedName name="_xlnm.Print_Area" localSheetId="11">Лист12!$A$1:$M$30</definedName>
    <definedName name="_xlnm.Print_Area" localSheetId="13">Лист14!$A$1:$Z$30</definedName>
    <definedName name="_xlnm.Print_Area" localSheetId="14">Лист15!$A$1:$V$30</definedName>
    <definedName name="_xlnm.Print_Area" localSheetId="17">Лист18!$A$1:$U$30</definedName>
    <definedName name="_xlnm.Print_Area" localSheetId="1">Лист2!$A$1:$P$30</definedName>
    <definedName name="_xlnm.Print_Area" localSheetId="21">Лист22!$A$1:$F$30</definedName>
    <definedName name="_xlnm.Print_Area" localSheetId="22">Лист23!$A$1:$V$25</definedName>
    <definedName name="_xlnm.Print_Area" localSheetId="23">Лист24!$A$1:$V$25</definedName>
    <definedName name="_xlnm.Print_Area" localSheetId="5">Лист6!$A$1:$P$30</definedName>
    <definedName name="_xlnm.Print_Area" localSheetId="6">Лист7!$A$1:$P$30</definedName>
    <definedName name="_xlnm.Print_Area" localSheetId="7">Лист8!$A$1:$R$30</definedName>
    <definedName name="_xlnm.Print_Area" localSheetId="8">Лист9!$A$1:$P$30</definedName>
  </definedNames>
  <calcPr calcId="145621"/>
</workbook>
</file>

<file path=xl/calcChain.xml><?xml version="1.0" encoding="utf-8"?>
<calcChain xmlns="http://schemas.openxmlformats.org/spreadsheetml/2006/main">
  <c r="F11" i="20" l="1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30" i="20"/>
  <c r="F10" i="20"/>
  <c r="V25" i="37" l="1"/>
  <c r="V24" i="37"/>
  <c r="V23" i="37"/>
  <c r="V22" i="37"/>
  <c r="V21" i="37"/>
  <c r="V20" i="37"/>
  <c r="V19" i="37"/>
  <c r="V18" i="37"/>
  <c r="V17" i="37"/>
  <c r="V16" i="37"/>
  <c r="V15" i="37"/>
  <c r="V14" i="37"/>
  <c r="V13" i="37"/>
  <c r="V12" i="37"/>
  <c r="V11" i="37"/>
  <c r="V10" i="37"/>
  <c r="V9" i="37"/>
  <c r="V8" i="37"/>
  <c r="V7" i="37"/>
  <c r="V6" i="37"/>
  <c r="V5" i="37"/>
  <c r="S25" i="37"/>
  <c r="S24" i="37"/>
  <c r="S23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S9" i="37"/>
  <c r="S8" i="37"/>
  <c r="S7" i="37"/>
  <c r="S6" i="37"/>
  <c r="S5" i="37"/>
  <c r="P25" i="37"/>
  <c r="P24" i="37"/>
  <c r="P23" i="37"/>
  <c r="P22" i="37"/>
  <c r="P21" i="37"/>
  <c r="P20" i="37"/>
  <c r="P19" i="37"/>
  <c r="P18" i="37"/>
  <c r="P17" i="37"/>
  <c r="P16" i="37"/>
  <c r="P15" i="37"/>
  <c r="P14" i="37"/>
  <c r="P13" i="37"/>
  <c r="P12" i="37"/>
  <c r="P11" i="37"/>
  <c r="P10" i="37"/>
  <c r="P9" i="37"/>
  <c r="P8" i="37"/>
  <c r="P7" i="37"/>
  <c r="P6" i="37"/>
  <c r="P5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M13" i="37"/>
  <c r="M12" i="37"/>
  <c r="M11" i="37"/>
  <c r="M10" i="37"/>
  <c r="M9" i="37"/>
  <c r="M8" i="37"/>
  <c r="M7" i="37"/>
  <c r="M6" i="37"/>
  <c r="M5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J5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G5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D12" i="37"/>
  <c r="D11" i="37"/>
  <c r="D10" i="37"/>
  <c r="D9" i="37"/>
  <c r="D8" i="37"/>
  <c r="D7" i="37"/>
  <c r="D6" i="37"/>
  <c r="D5" i="37"/>
  <c r="V25" i="35"/>
  <c r="V24" i="35"/>
  <c r="V23" i="35"/>
  <c r="V22" i="35"/>
  <c r="V21" i="35"/>
  <c r="V20" i="35"/>
  <c r="V19" i="35"/>
  <c r="V18" i="35"/>
  <c r="V17" i="35"/>
  <c r="V16" i="35"/>
  <c r="V15" i="35"/>
  <c r="V14" i="35"/>
  <c r="V13" i="35"/>
  <c r="V12" i="35"/>
  <c r="V11" i="35"/>
  <c r="V10" i="35"/>
  <c r="V9" i="35"/>
  <c r="V8" i="35"/>
  <c r="V7" i="35"/>
  <c r="V6" i="35"/>
  <c r="V5" i="35"/>
  <c r="S25" i="35"/>
  <c r="S24" i="35"/>
  <c r="S23" i="35"/>
  <c r="S22" i="35"/>
  <c r="S21" i="35"/>
  <c r="S20" i="35"/>
  <c r="S19" i="35"/>
  <c r="S18" i="35"/>
  <c r="S17" i="35"/>
  <c r="S16" i="35"/>
  <c r="S15" i="35"/>
  <c r="S14" i="35"/>
  <c r="S13" i="35"/>
  <c r="S12" i="35"/>
  <c r="S11" i="35"/>
  <c r="S10" i="35"/>
  <c r="S9" i="35"/>
  <c r="S8" i="35"/>
  <c r="S7" i="35"/>
  <c r="S6" i="35"/>
  <c r="S5" i="35"/>
  <c r="P25" i="35"/>
  <c r="P24" i="35"/>
  <c r="P23" i="35"/>
  <c r="P22" i="35"/>
  <c r="P21" i="35"/>
  <c r="P20" i="35"/>
  <c r="P19" i="35"/>
  <c r="P18" i="35"/>
  <c r="P17" i="35"/>
  <c r="P16" i="35"/>
  <c r="P15" i="35"/>
  <c r="P14" i="35"/>
  <c r="P13" i="35"/>
  <c r="P12" i="35"/>
  <c r="P11" i="35"/>
  <c r="P10" i="35"/>
  <c r="P9" i="35"/>
  <c r="P8" i="35"/>
  <c r="P7" i="35"/>
  <c r="P6" i="35"/>
  <c r="P5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M10" i="35"/>
  <c r="M9" i="35"/>
  <c r="M8" i="35"/>
  <c r="M7" i="35"/>
  <c r="M6" i="35"/>
  <c r="M5" i="35"/>
  <c r="J25" i="35"/>
  <c r="J24" i="35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G5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12" i="35"/>
  <c r="D11" i="35"/>
  <c r="D10" i="35"/>
  <c r="D9" i="35"/>
  <c r="D8" i="35"/>
  <c r="D7" i="35"/>
  <c r="D6" i="35"/>
  <c r="D5" i="35"/>
  <c r="V25" i="28" l="1"/>
  <c r="V25" i="29"/>
  <c r="V26" i="29"/>
  <c r="V27" i="29"/>
  <c r="S25" i="7"/>
  <c r="X25" i="7"/>
  <c r="S26" i="7"/>
  <c r="X26" i="7"/>
  <c r="T24" i="8"/>
  <c r="T25" i="8"/>
  <c r="T26" i="8"/>
  <c r="V25" i="24"/>
  <c r="S25" i="34"/>
  <c r="Y25" i="29"/>
  <c r="Y26" i="29"/>
  <c r="Y27" i="29"/>
  <c r="V25" i="33"/>
  <c r="D25" i="2"/>
  <c r="G25" i="2"/>
  <c r="J25" i="2"/>
  <c r="M25" i="2"/>
  <c r="P25" i="2"/>
  <c r="S25" i="2"/>
  <c r="D25" i="1"/>
  <c r="I25" i="1"/>
  <c r="N25" i="1"/>
  <c r="D25" i="22"/>
  <c r="G25" i="22"/>
  <c r="J25" i="22"/>
  <c r="M25" i="22"/>
  <c r="P25" i="22"/>
  <c r="D25" i="30"/>
  <c r="G25" i="30"/>
  <c r="J25" i="30"/>
  <c r="M25" i="30"/>
  <c r="D25" i="21"/>
  <c r="I25" i="21"/>
  <c r="N25" i="21"/>
  <c r="D25" i="17"/>
  <c r="I25" i="17"/>
  <c r="N25" i="17"/>
  <c r="D25" i="25"/>
  <c r="I25" i="25"/>
  <c r="L25" i="25"/>
  <c r="O25" i="25"/>
  <c r="R25" i="25"/>
  <c r="D25" i="15"/>
  <c r="I25" i="15"/>
  <c r="N25" i="15"/>
  <c r="D25" i="19"/>
  <c r="I25" i="19"/>
  <c r="N25" i="19"/>
  <c r="D25" i="9"/>
  <c r="G25" i="9"/>
  <c r="J25" i="9"/>
  <c r="M25" i="9"/>
  <c r="D25" i="32"/>
  <c r="G25" i="32"/>
  <c r="J25" i="32"/>
  <c r="M25" i="32"/>
  <c r="D25" i="27"/>
  <c r="G25" i="27"/>
  <c r="J25" i="27"/>
  <c r="M25" i="27"/>
  <c r="P25" i="27"/>
  <c r="S25" i="27"/>
  <c r="D25" i="7"/>
  <c r="I25" i="7"/>
  <c r="N25" i="7"/>
  <c r="D25" i="8"/>
  <c r="G25" i="8"/>
  <c r="J25" i="8"/>
  <c r="O25" i="8"/>
  <c r="D25" i="23"/>
  <c r="G25" i="23"/>
  <c r="J25" i="23"/>
  <c r="M25" i="23"/>
  <c r="P25" i="23"/>
  <c r="S25" i="23"/>
  <c r="D25" i="24"/>
  <c r="G25" i="24"/>
  <c r="J25" i="24"/>
  <c r="M25" i="24"/>
  <c r="P25" i="24"/>
  <c r="S25" i="24"/>
  <c r="D25" i="34"/>
  <c r="I25" i="34"/>
  <c r="N25" i="34"/>
  <c r="D25" i="29"/>
  <c r="G25" i="29"/>
  <c r="J25" i="29"/>
  <c r="M25" i="29"/>
  <c r="P25" i="29"/>
  <c r="S25" i="29"/>
  <c r="D25" i="28"/>
  <c r="G25" i="28"/>
  <c r="J25" i="28"/>
  <c r="M25" i="28"/>
  <c r="P25" i="28"/>
  <c r="S25" i="28"/>
  <c r="D25" i="33"/>
  <c r="G25" i="33"/>
  <c r="J25" i="33"/>
  <c r="M25" i="33"/>
  <c r="P25" i="33"/>
  <c r="S25" i="33"/>
  <c r="D25" i="20"/>
  <c r="D25" i="26"/>
  <c r="G25" i="26"/>
  <c r="J25" i="26"/>
  <c r="M25" i="26"/>
  <c r="P25" i="26"/>
  <c r="S25" i="26"/>
  <c r="D26" i="2"/>
  <c r="G26" i="2"/>
  <c r="J26" i="2"/>
  <c r="M26" i="2"/>
  <c r="P26" i="2"/>
  <c r="S26" i="2"/>
  <c r="V26" i="2"/>
  <c r="D30" i="34" l="1"/>
  <c r="D29" i="34"/>
  <c r="D28" i="34"/>
  <c r="D27" i="34"/>
  <c r="D26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D11" i="34"/>
  <c r="D10" i="34"/>
  <c r="I30" i="7"/>
  <c r="I29" i="7"/>
  <c r="I28" i="7"/>
  <c r="I27" i="7"/>
  <c r="I26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S30" i="34" l="1"/>
  <c r="S29" i="34"/>
  <c r="S28" i="34"/>
  <c r="S27" i="34"/>
  <c r="S26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N30" i="34"/>
  <c r="N29" i="34"/>
  <c r="N28" i="34"/>
  <c r="N27" i="34"/>
  <c r="N26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N12" i="34"/>
  <c r="N11" i="34"/>
  <c r="N10" i="34"/>
  <c r="I30" i="34"/>
  <c r="I29" i="34"/>
  <c r="I28" i="34"/>
  <c r="I27" i="34"/>
  <c r="I26" i="34"/>
  <c r="I24" i="34"/>
  <c r="I23" i="34"/>
  <c r="I22" i="34"/>
  <c r="I21" i="34"/>
  <c r="I20" i="34"/>
  <c r="I19" i="34"/>
  <c r="I18" i="34"/>
  <c r="I17" i="34"/>
  <c r="I16" i="34"/>
  <c r="I15" i="34"/>
  <c r="I14" i="34"/>
  <c r="I13" i="34"/>
  <c r="I12" i="34"/>
  <c r="I11" i="34"/>
  <c r="I10" i="34"/>
  <c r="V30" i="28" l="1"/>
  <c r="V29" i="28"/>
  <c r="V28" i="28"/>
  <c r="V27" i="28"/>
  <c r="V26" i="28"/>
  <c r="V24" i="28"/>
  <c r="V23" i="28"/>
  <c r="V22" i="28"/>
  <c r="V21" i="28"/>
  <c r="V20" i="28"/>
  <c r="V19" i="28"/>
  <c r="V18" i="28"/>
  <c r="V17" i="28"/>
  <c r="V16" i="28"/>
  <c r="V15" i="28"/>
  <c r="V14" i="28"/>
  <c r="V13" i="28"/>
  <c r="V12" i="28"/>
  <c r="V11" i="28"/>
  <c r="V10" i="28"/>
  <c r="S30" i="28"/>
  <c r="S29" i="28"/>
  <c r="S28" i="28"/>
  <c r="S27" i="28"/>
  <c r="S26" i="28"/>
  <c r="S24" i="28"/>
  <c r="S23" i="28"/>
  <c r="S22" i="28"/>
  <c r="S21" i="28"/>
  <c r="S20" i="28"/>
  <c r="S19" i="28"/>
  <c r="S18" i="28"/>
  <c r="S17" i="28"/>
  <c r="S16" i="28"/>
  <c r="S15" i="28"/>
  <c r="S14" i="28"/>
  <c r="S13" i="28"/>
  <c r="S12" i="28"/>
  <c r="S11" i="28"/>
  <c r="S10" i="28"/>
  <c r="P30" i="28"/>
  <c r="P29" i="28"/>
  <c r="P28" i="28"/>
  <c r="P27" i="28"/>
  <c r="P26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M30" i="28"/>
  <c r="M29" i="28"/>
  <c r="M28" i="28"/>
  <c r="M27" i="28"/>
  <c r="M26" i="28"/>
  <c r="M24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J30" i="28"/>
  <c r="J29" i="28"/>
  <c r="J28" i="28"/>
  <c r="J27" i="28"/>
  <c r="J26" i="28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G30" i="28"/>
  <c r="G29" i="28"/>
  <c r="G28" i="28"/>
  <c r="G27" i="28"/>
  <c r="G26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D30" i="28"/>
  <c r="D29" i="28"/>
  <c r="D28" i="28"/>
  <c r="D27" i="28"/>
  <c r="D26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I10" i="1" l="1"/>
  <c r="M30" i="9" l="1"/>
  <c r="J30" i="9"/>
  <c r="G30" i="9"/>
  <c r="D30" i="9"/>
  <c r="S30" i="23"/>
  <c r="S29" i="23"/>
  <c r="S28" i="23"/>
  <c r="S27" i="23"/>
  <c r="S26" i="23"/>
  <c r="S24" i="23"/>
  <c r="S23" i="23"/>
  <c r="S22" i="23"/>
  <c r="S21" i="23"/>
  <c r="S20" i="23"/>
  <c r="S19" i="23"/>
  <c r="S18" i="23"/>
  <c r="S17" i="23"/>
  <c r="S16" i="23"/>
  <c r="S15" i="23"/>
  <c r="S14" i="23"/>
  <c r="S13" i="23"/>
  <c r="S12" i="23"/>
  <c r="S11" i="23"/>
  <c r="S10" i="23"/>
  <c r="M30" i="23"/>
  <c r="M29" i="23"/>
  <c r="M28" i="23"/>
  <c r="M27" i="23"/>
  <c r="M26" i="23"/>
  <c r="M24" i="23"/>
  <c r="M23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G30" i="23"/>
  <c r="G29" i="23"/>
  <c r="G28" i="23"/>
  <c r="G27" i="23"/>
  <c r="G26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S30" i="27"/>
  <c r="S29" i="27"/>
  <c r="S28" i="27"/>
  <c r="S27" i="27"/>
  <c r="S26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M30" i="27"/>
  <c r="M29" i="27"/>
  <c r="M28" i="27"/>
  <c r="M27" i="27"/>
  <c r="M26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G30" i="27"/>
  <c r="G29" i="27"/>
  <c r="G28" i="27"/>
  <c r="G27" i="27"/>
  <c r="G26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V30" i="33"/>
  <c r="V29" i="33"/>
  <c r="V28" i="33"/>
  <c r="V27" i="33"/>
  <c r="V26" i="33"/>
  <c r="V24" i="33"/>
  <c r="V23" i="33"/>
  <c r="V22" i="33"/>
  <c r="V21" i="33"/>
  <c r="V20" i="33"/>
  <c r="V19" i="33"/>
  <c r="V18" i="33"/>
  <c r="V17" i="33"/>
  <c r="V16" i="33"/>
  <c r="V15" i="33"/>
  <c r="V14" i="33"/>
  <c r="V13" i="33"/>
  <c r="V12" i="33"/>
  <c r="V11" i="33"/>
  <c r="V10" i="33"/>
  <c r="S30" i="33"/>
  <c r="S29" i="33"/>
  <c r="S28" i="33"/>
  <c r="S27" i="33"/>
  <c r="S26" i="33"/>
  <c r="S24" i="33"/>
  <c r="S23" i="33"/>
  <c r="S22" i="33"/>
  <c r="S21" i="33"/>
  <c r="S20" i="33"/>
  <c r="S19" i="33"/>
  <c r="S18" i="33"/>
  <c r="S17" i="33"/>
  <c r="S16" i="33"/>
  <c r="S15" i="33"/>
  <c r="S14" i="33"/>
  <c r="S13" i="33"/>
  <c r="S12" i="33"/>
  <c r="S11" i="33"/>
  <c r="S10" i="33"/>
  <c r="P30" i="33"/>
  <c r="P29" i="33"/>
  <c r="P28" i="33"/>
  <c r="P27" i="33"/>
  <c r="P26" i="33"/>
  <c r="P24" i="33"/>
  <c r="P23" i="33"/>
  <c r="P22" i="33"/>
  <c r="P21" i="33"/>
  <c r="P20" i="33"/>
  <c r="P19" i="33"/>
  <c r="P18" i="33"/>
  <c r="P17" i="33"/>
  <c r="P16" i="33"/>
  <c r="P15" i="33"/>
  <c r="P14" i="33"/>
  <c r="P13" i="33"/>
  <c r="P12" i="33"/>
  <c r="P11" i="33"/>
  <c r="P10" i="33"/>
  <c r="M30" i="33"/>
  <c r="M29" i="33"/>
  <c r="M28" i="33"/>
  <c r="M27" i="33"/>
  <c r="M26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J30" i="33"/>
  <c r="J29" i="33"/>
  <c r="J28" i="33"/>
  <c r="J27" i="33"/>
  <c r="J26" i="33"/>
  <c r="J24" i="33"/>
  <c r="J23" i="33"/>
  <c r="J22" i="33"/>
  <c r="J21" i="33"/>
  <c r="J20" i="33"/>
  <c r="J19" i="33"/>
  <c r="J18" i="33"/>
  <c r="J17" i="33"/>
  <c r="J16" i="33"/>
  <c r="J15" i="33"/>
  <c r="J14" i="33"/>
  <c r="J13" i="33"/>
  <c r="J12" i="33"/>
  <c r="J11" i="33"/>
  <c r="J10" i="33"/>
  <c r="G30" i="33"/>
  <c r="G29" i="33"/>
  <c r="G28" i="33"/>
  <c r="G27" i="33"/>
  <c r="G26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6" i="33"/>
  <c r="D27" i="33"/>
  <c r="D28" i="33"/>
  <c r="D29" i="33"/>
  <c r="D30" i="33"/>
  <c r="D10" i="33"/>
  <c r="N18" i="1"/>
  <c r="I18" i="1"/>
  <c r="D18" i="1"/>
  <c r="S18" i="26"/>
  <c r="P18" i="26"/>
  <c r="M18" i="26"/>
  <c r="J18" i="26"/>
  <c r="G18" i="26"/>
  <c r="D18" i="26"/>
  <c r="P18" i="22"/>
  <c r="M18" i="22"/>
  <c r="J18" i="22"/>
  <c r="G18" i="22"/>
  <c r="D18" i="22"/>
  <c r="M18" i="30"/>
  <c r="J18" i="30"/>
  <c r="G18" i="30"/>
  <c r="D18" i="30"/>
  <c r="N18" i="21"/>
  <c r="I18" i="21"/>
  <c r="D18" i="21"/>
  <c r="N18" i="17"/>
  <c r="I18" i="17"/>
  <c r="D18" i="17"/>
  <c r="R18" i="25"/>
  <c r="O18" i="25"/>
  <c r="L18" i="25"/>
  <c r="I18" i="25"/>
  <c r="D18" i="25"/>
  <c r="N18" i="15"/>
  <c r="I18" i="15"/>
  <c r="D18" i="15"/>
  <c r="N18" i="19"/>
  <c r="I18" i="19"/>
  <c r="D18" i="19"/>
  <c r="M18" i="9"/>
  <c r="J18" i="9"/>
  <c r="G18" i="9"/>
  <c r="D18" i="9"/>
  <c r="M18" i="32"/>
  <c r="J18" i="32"/>
  <c r="G18" i="32"/>
  <c r="D18" i="32"/>
  <c r="P18" i="27"/>
  <c r="J18" i="27"/>
  <c r="D18" i="27"/>
  <c r="X18" i="7"/>
  <c r="S18" i="7"/>
  <c r="N18" i="7"/>
  <c r="D18" i="7"/>
  <c r="T18" i="8"/>
  <c r="O18" i="8"/>
  <c r="J18" i="8"/>
  <c r="G18" i="8"/>
  <c r="D18" i="8"/>
  <c r="P18" i="23"/>
  <c r="J18" i="23"/>
  <c r="D18" i="23"/>
  <c r="V18" i="24"/>
  <c r="S18" i="24"/>
  <c r="P18" i="24"/>
  <c r="M18" i="24"/>
  <c r="J18" i="24"/>
  <c r="G18" i="24"/>
  <c r="D18" i="24"/>
  <c r="Y18" i="29"/>
  <c r="V18" i="29"/>
  <c r="S18" i="29"/>
  <c r="P18" i="29"/>
  <c r="M18" i="29"/>
  <c r="J18" i="29"/>
  <c r="G18" i="29"/>
  <c r="D18" i="29"/>
  <c r="D18" i="20"/>
  <c r="V18" i="2"/>
  <c r="S18" i="2"/>
  <c r="P18" i="2"/>
  <c r="M18" i="2"/>
  <c r="J18" i="2"/>
  <c r="G18" i="2"/>
  <c r="D18" i="2"/>
  <c r="M30" i="32"/>
  <c r="J30" i="32"/>
  <c r="G30" i="32"/>
  <c r="D30" i="32"/>
  <c r="M29" i="32"/>
  <c r="J29" i="32"/>
  <c r="G29" i="32"/>
  <c r="D29" i="32"/>
  <c r="M28" i="32"/>
  <c r="J28" i="32"/>
  <c r="G28" i="32"/>
  <c r="D28" i="32"/>
  <c r="M27" i="32"/>
  <c r="J27" i="32"/>
  <c r="G27" i="32"/>
  <c r="D27" i="32"/>
  <c r="M26" i="32"/>
  <c r="J26" i="32"/>
  <c r="G26" i="32"/>
  <c r="D26" i="32"/>
  <c r="M24" i="32"/>
  <c r="J24" i="32"/>
  <c r="G24" i="32"/>
  <c r="D24" i="32"/>
  <c r="M23" i="32"/>
  <c r="J23" i="32"/>
  <c r="G23" i="32"/>
  <c r="D23" i="32"/>
  <c r="M22" i="32"/>
  <c r="J22" i="32"/>
  <c r="G22" i="32"/>
  <c r="D22" i="32"/>
  <c r="M21" i="32"/>
  <c r="J21" i="32"/>
  <c r="G21" i="32"/>
  <c r="D21" i="32"/>
  <c r="M20" i="32"/>
  <c r="J20" i="32"/>
  <c r="G20" i="32"/>
  <c r="D20" i="32"/>
  <c r="M19" i="32"/>
  <c r="J19" i="32"/>
  <c r="G19" i="32"/>
  <c r="D19" i="32"/>
  <c r="M17" i="32"/>
  <c r="J17" i="32"/>
  <c r="G17" i="32"/>
  <c r="D17" i="32"/>
  <c r="M16" i="32"/>
  <c r="J16" i="32"/>
  <c r="G16" i="32"/>
  <c r="D16" i="32"/>
  <c r="M15" i="32"/>
  <c r="J15" i="32"/>
  <c r="G15" i="32"/>
  <c r="D15" i="32"/>
  <c r="M14" i="32"/>
  <c r="J14" i="32"/>
  <c r="G14" i="32"/>
  <c r="D14" i="32"/>
  <c r="M13" i="32"/>
  <c r="J13" i="32"/>
  <c r="G13" i="32"/>
  <c r="D13" i="32"/>
  <c r="M12" i="32"/>
  <c r="J12" i="32"/>
  <c r="G12" i="32"/>
  <c r="D12" i="32"/>
  <c r="M11" i="32"/>
  <c r="J11" i="32"/>
  <c r="G11" i="32"/>
  <c r="D11" i="32"/>
  <c r="M10" i="32"/>
  <c r="J10" i="32"/>
  <c r="G10" i="32"/>
  <c r="D10" i="32"/>
  <c r="D30" i="30"/>
  <c r="D29" i="30"/>
  <c r="D28" i="30"/>
  <c r="D27" i="30"/>
  <c r="D26" i="30"/>
  <c r="D24" i="30"/>
  <c r="D23" i="30"/>
  <c r="D22" i="30"/>
  <c r="D21" i="30"/>
  <c r="D20" i="30"/>
  <c r="D19" i="30"/>
  <c r="D17" i="30"/>
  <c r="D16" i="30"/>
  <c r="D15" i="30"/>
  <c r="D14" i="30"/>
  <c r="D13" i="30"/>
  <c r="D12" i="30"/>
  <c r="D11" i="30"/>
  <c r="D10" i="30"/>
  <c r="M30" i="30"/>
  <c r="J30" i="30"/>
  <c r="G30" i="30"/>
  <c r="M29" i="30"/>
  <c r="J29" i="30"/>
  <c r="G29" i="30"/>
  <c r="M28" i="30"/>
  <c r="J28" i="30"/>
  <c r="G28" i="30"/>
  <c r="M27" i="30"/>
  <c r="J27" i="30"/>
  <c r="G27" i="30"/>
  <c r="M26" i="30"/>
  <c r="J26" i="30"/>
  <c r="G26" i="30"/>
  <c r="M24" i="30"/>
  <c r="J24" i="30"/>
  <c r="G24" i="30"/>
  <c r="M23" i="30"/>
  <c r="J23" i="30"/>
  <c r="G23" i="30"/>
  <c r="M22" i="30"/>
  <c r="J22" i="30"/>
  <c r="G22" i="30"/>
  <c r="M21" i="30"/>
  <c r="J21" i="30"/>
  <c r="G21" i="30"/>
  <c r="M20" i="30"/>
  <c r="J20" i="30"/>
  <c r="G20" i="30"/>
  <c r="M19" i="30"/>
  <c r="J19" i="30"/>
  <c r="G19" i="30"/>
  <c r="M17" i="30"/>
  <c r="J17" i="30"/>
  <c r="G17" i="30"/>
  <c r="M16" i="30"/>
  <c r="J16" i="30"/>
  <c r="G16" i="30"/>
  <c r="M15" i="30"/>
  <c r="J15" i="30"/>
  <c r="G15" i="30"/>
  <c r="M14" i="30"/>
  <c r="J14" i="30"/>
  <c r="G14" i="30"/>
  <c r="M13" i="30"/>
  <c r="J13" i="30"/>
  <c r="G13" i="30"/>
  <c r="M12" i="30"/>
  <c r="J12" i="30"/>
  <c r="G12" i="30"/>
  <c r="M11" i="30"/>
  <c r="J11" i="30"/>
  <c r="G11" i="30"/>
  <c r="M10" i="30"/>
  <c r="J10" i="30"/>
  <c r="G10" i="30"/>
  <c r="G30" i="8"/>
  <c r="G29" i="8"/>
  <c r="G28" i="8"/>
  <c r="G27" i="8"/>
  <c r="G26" i="8"/>
  <c r="G24" i="8"/>
  <c r="G23" i="8"/>
  <c r="G22" i="8"/>
  <c r="G21" i="8"/>
  <c r="G20" i="8"/>
  <c r="G19" i="8"/>
  <c r="G17" i="8"/>
  <c r="G16" i="8"/>
  <c r="G15" i="8"/>
  <c r="G14" i="8"/>
  <c r="G13" i="8"/>
  <c r="G12" i="8"/>
  <c r="G11" i="8"/>
  <c r="G10" i="8"/>
  <c r="J10" i="8"/>
  <c r="J11" i="8"/>
  <c r="J12" i="8"/>
  <c r="J13" i="8"/>
  <c r="J14" i="8"/>
  <c r="J15" i="8"/>
  <c r="J16" i="8"/>
  <c r="J17" i="8"/>
  <c r="J19" i="8"/>
  <c r="J20" i="8"/>
  <c r="J21" i="8"/>
  <c r="J22" i="8"/>
  <c r="J23" i="8"/>
  <c r="J24" i="8"/>
  <c r="J26" i="8"/>
  <c r="J27" i="8"/>
  <c r="J28" i="8"/>
  <c r="J29" i="8"/>
  <c r="J30" i="8"/>
  <c r="X30" i="7"/>
  <c r="X29" i="7"/>
  <c r="X28" i="7"/>
  <c r="X27" i="7"/>
  <c r="X24" i="7"/>
  <c r="X23" i="7"/>
  <c r="X22" i="7"/>
  <c r="X21" i="7"/>
  <c r="X20" i="7"/>
  <c r="X19" i="7"/>
  <c r="X17" i="7"/>
  <c r="X16" i="7"/>
  <c r="X15" i="7"/>
  <c r="X14" i="7"/>
  <c r="X13" i="7"/>
  <c r="X12" i="7"/>
  <c r="X11" i="7"/>
  <c r="X10" i="7"/>
  <c r="Y30" i="29"/>
  <c r="V30" i="29"/>
  <c r="S30" i="29"/>
  <c r="Y29" i="29"/>
  <c r="V29" i="29"/>
  <c r="S29" i="29"/>
  <c r="Y28" i="29"/>
  <c r="V28" i="29"/>
  <c r="S28" i="29"/>
  <c r="S27" i="29"/>
  <c r="S26" i="29"/>
  <c r="Y24" i="29"/>
  <c r="V24" i="29"/>
  <c r="S24" i="29"/>
  <c r="Y23" i="29"/>
  <c r="V23" i="29"/>
  <c r="S23" i="29"/>
  <c r="Y22" i="29"/>
  <c r="V22" i="29"/>
  <c r="S22" i="29"/>
  <c r="Y21" i="29"/>
  <c r="V21" i="29"/>
  <c r="S21" i="29"/>
  <c r="Y20" i="29"/>
  <c r="V20" i="29"/>
  <c r="S20" i="29"/>
  <c r="Y19" i="29"/>
  <c r="V19" i="29"/>
  <c r="S19" i="29"/>
  <c r="Y17" i="29"/>
  <c r="V17" i="29"/>
  <c r="S17" i="29"/>
  <c r="Y16" i="29"/>
  <c r="V16" i="29"/>
  <c r="S16" i="29"/>
  <c r="Y15" i="29"/>
  <c r="V15" i="29"/>
  <c r="S15" i="29"/>
  <c r="Y14" i="29"/>
  <c r="V14" i="29"/>
  <c r="S14" i="29"/>
  <c r="Y13" i="29"/>
  <c r="V13" i="29"/>
  <c r="S13" i="29"/>
  <c r="Y12" i="29"/>
  <c r="V12" i="29"/>
  <c r="S12" i="29"/>
  <c r="Y11" i="29"/>
  <c r="V11" i="29"/>
  <c r="S11" i="29"/>
  <c r="Y10" i="29"/>
  <c r="V10" i="29"/>
  <c r="S10" i="29"/>
  <c r="P30" i="29"/>
  <c r="M30" i="29"/>
  <c r="J30" i="29"/>
  <c r="G30" i="29"/>
  <c r="D30" i="29"/>
  <c r="P29" i="29"/>
  <c r="M29" i="29"/>
  <c r="J29" i="29"/>
  <c r="G29" i="29"/>
  <c r="D29" i="29"/>
  <c r="P28" i="29"/>
  <c r="M28" i="29"/>
  <c r="J28" i="29"/>
  <c r="G28" i="29"/>
  <c r="D28" i="29"/>
  <c r="P27" i="29"/>
  <c r="M27" i="29"/>
  <c r="J27" i="29"/>
  <c r="G27" i="29"/>
  <c r="D27" i="29"/>
  <c r="P26" i="29"/>
  <c r="M26" i="29"/>
  <c r="J26" i="29"/>
  <c r="G26" i="29"/>
  <c r="D26" i="29"/>
  <c r="P24" i="29"/>
  <c r="M24" i="29"/>
  <c r="J24" i="29"/>
  <c r="G24" i="29"/>
  <c r="D24" i="29"/>
  <c r="P23" i="29"/>
  <c r="M23" i="29"/>
  <c r="J23" i="29"/>
  <c r="G23" i="29"/>
  <c r="D23" i="29"/>
  <c r="P22" i="29"/>
  <c r="M22" i="29"/>
  <c r="J22" i="29"/>
  <c r="G22" i="29"/>
  <c r="D22" i="29"/>
  <c r="P21" i="29"/>
  <c r="M21" i="29"/>
  <c r="J21" i="29"/>
  <c r="G21" i="29"/>
  <c r="D21" i="29"/>
  <c r="P20" i="29"/>
  <c r="M20" i="29"/>
  <c r="J20" i="29"/>
  <c r="G20" i="29"/>
  <c r="D20" i="29"/>
  <c r="P19" i="29"/>
  <c r="M19" i="29"/>
  <c r="J19" i="29"/>
  <c r="G19" i="29"/>
  <c r="D19" i="29"/>
  <c r="P17" i="29"/>
  <c r="M17" i="29"/>
  <c r="J17" i="29"/>
  <c r="G17" i="29"/>
  <c r="D17" i="29"/>
  <c r="P16" i="29"/>
  <c r="M16" i="29"/>
  <c r="J16" i="29"/>
  <c r="G16" i="29"/>
  <c r="D16" i="29"/>
  <c r="P15" i="29"/>
  <c r="M15" i="29"/>
  <c r="J15" i="29"/>
  <c r="G15" i="29"/>
  <c r="D15" i="29"/>
  <c r="P14" i="29"/>
  <c r="M14" i="29"/>
  <c r="J14" i="29"/>
  <c r="G14" i="29"/>
  <c r="D14" i="29"/>
  <c r="P13" i="29"/>
  <c r="M13" i="29"/>
  <c r="J13" i="29"/>
  <c r="G13" i="29"/>
  <c r="D13" i="29"/>
  <c r="P12" i="29"/>
  <c r="M12" i="29"/>
  <c r="J12" i="29"/>
  <c r="G12" i="29"/>
  <c r="D12" i="29"/>
  <c r="P11" i="29"/>
  <c r="M11" i="29"/>
  <c r="J11" i="29"/>
  <c r="G11" i="29"/>
  <c r="D11" i="29"/>
  <c r="P10" i="29"/>
  <c r="M10" i="29"/>
  <c r="J10" i="29"/>
  <c r="G10" i="29"/>
  <c r="D10" i="29"/>
  <c r="P30" i="27"/>
  <c r="J30" i="27"/>
  <c r="D30" i="27"/>
  <c r="P29" i="27"/>
  <c r="J29" i="27"/>
  <c r="D29" i="27"/>
  <c r="P28" i="27"/>
  <c r="J28" i="27"/>
  <c r="D28" i="27"/>
  <c r="P27" i="27"/>
  <c r="J27" i="27"/>
  <c r="D27" i="27"/>
  <c r="P26" i="27"/>
  <c r="J26" i="27"/>
  <c r="D26" i="27"/>
  <c r="P24" i="27"/>
  <c r="J24" i="27"/>
  <c r="D24" i="27"/>
  <c r="P23" i="27"/>
  <c r="J23" i="27"/>
  <c r="D23" i="27"/>
  <c r="P22" i="27"/>
  <c r="J22" i="27"/>
  <c r="D22" i="27"/>
  <c r="P21" i="27"/>
  <c r="J21" i="27"/>
  <c r="D21" i="27"/>
  <c r="P20" i="27"/>
  <c r="J20" i="27"/>
  <c r="D20" i="27"/>
  <c r="P19" i="27"/>
  <c r="J19" i="27"/>
  <c r="D19" i="27"/>
  <c r="P17" i="27"/>
  <c r="J17" i="27"/>
  <c r="D17" i="27"/>
  <c r="P16" i="27"/>
  <c r="J16" i="27"/>
  <c r="D16" i="27"/>
  <c r="P15" i="27"/>
  <c r="J15" i="27"/>
  <c r="D15" i="27"/>
  <c r="P14" i="27"/>
  <c r="J14" i="27"/>
  <c r="D14" i="27"/>
  <c r="P13" i="27"/>
  <c r="J13" i="27"/>
  <c r="D13" i="27"/>
  <c r="P12" i="27"/>
  <c r="J12" i="27"/>
  <c r="D12" i="27"/>
  <c r="P11" i="27"/>
  <c r="J11" i="27"/>
  <c r="D11" i="27"/>
  <c r="P10" i="27"/>
  <c r="J10" i="27"/>
  <c r="D10" i="27"/>
  <c r="S30" i="26"/>
  <c r="P30" i="26"/>
  <c r="M30" i="26"/>
  <c r="J30" i="26"/>
  <c r="G30" i="26"/>
  <c r="D30" i="26"/>
  <c r="S29" i="26"/>
  <c r="P29" i="26"/>
  <c r="M29" i="26"/>
  <c r="J29" i="26"/>
  <c r="G29" i="26"/>
  <c r="D29" i="26"/>
  <c r="S28" i="26"/>
  <c r="P28" i="26"/>
  <c r="M28" i="26"/>
  <c r="J28" i="26"/>
  <c r="G28" i="26"/>
  <c r="D28" i="26"/>
  <c r="S27" i="26"/>
  <c r="P27" i="26"/>
  <c r="M27" i="26"/>
  <c r="J27" i="26"/>
  <c r="G27" i="26"/>
  <c r="D27" i="26"/>
  <c r="S26" i="26"/>
  <c r="P26" i="26"/>
  <c r="M26" i="26"/>
  <c r="J26" i="26"/>
  <c r="G26" i="26"/>
  <c r="D26" i="26"/>
  <c r="S24" i="26"/>
  <c r="P24" i="26"/>
  <c r="M24" i="26"/>
  <c r="J24" i="26"/>
  <c r="G24" i="26"/>
  <c r="D24" i="26"/>
  <c r="S23" i="26"/>
  <c r="P23" i="26"/>
  <c r="M23" i="26"/>
  <c r="J23" i="26"/>
  <c r="G23" i="26"/>
  <c r="D23" i="26"/>
  <c r="S22" i="26"/>
  <c r="P22" i="26"/>
  <c r="M22" i="26"/>
  <c r="J22" i="26"/>
  <c r="G22" i="26"/>
  <c r="D22" i="26"/>
  <c r="S21" i="26"/>
  <c r="P21" i="26"/>
  <c r="M21" i="26"/>
  <c r="J21" i="26"/>
  <c r="G21" i="26"/>
  <c r="D21" i="26"/>
  <c r="S20" i="26"/>
  <c r="P20" i="26"/>
  <c r="M20" i="26"/>
  <c r="J20" i="26"/>
  <c r="G20" i="26"/>
  <c r="D20" i="26"/>
  <c r="S19" i="26"/>
  <c r="P19" i="26"/>
  <c r="M19" i="26"/>
  <c r="J19" i="26"/>
  <c r="G19" i="26"/>
  <c r="D19" i="26"/>
  <c r="S17" i="26"/>
  <c r="P17" i="26"/>
  <c r="M17" i="26"/>
  <c r="J17" i="26"/>
  <c r="G17" i="26"/>
  <c r="D17" i="26"/>
  <c r="S16" i="26"/>
  <c r="P16" i="26"/>
  <c r="M16" i="26"/>
  <c r="J16" i="26"/>
  <c r="G16" i="26"/>
  <c r="D16" i="26"/>
  <c r="S15" i="26"/>
  <c r="P15" i="26"/>
  <c r="M15" i="26"/>
  <c r="J15" i="26"/>
  <c r="G15" i="26"/>
  <c r="D15" i="26"/>
  <c r="S14" i="26"/>
  <c r="P14" i="26"/>
  <c r="M14" i="26"/>
  <c r="J14" i="26"/>
  <c r="G14" i="26"/>
  <c r="D14" i="26"/>
  <c r="S13" i="26"/>
  <c r="P13" i="26"/>
  <c r="M13" i="26"/>
  <c r="J13" i="26"/>
  <c r="G13" i="26"/>
  <c r="D13" i="26"/>
  <c r="S12" i="26"/>
  <c r="P12" i="26"/>
  <c r="M12" i="26"/>
  <c r="J12" i="26"/>
  <c r="G12" i="26"/>
  <c r="D12" i="26"/>
  <c r="S11" i="26"/>
  <c r="P11" i="26"/>
  <c r="M11" i="26"/>
  <c r="J11" i="26"/>
  <c r="G11" i="26"/>
  <c r="D11" i="26"/>
  <c r="S10" i="26"/>
  <c r="P10" i="26"/>
  <c r="M10" i="26"/>
  <c r="J10" i="26"/>
  <c r="G10" i="26"/>
  <c r="D10" i="26"/>
  <c r="R30" i="25"/>
  <c r="R29" i="25"/>
  <c r="R28" i="25"/>
  <c r="R27" i="25"/>
  <c r="R26" i="25"/>
  <c r="R24" i="25"/>
  <c r="R23" i="25"/>
  <c r="R22" i="25"/>
  <c r="R21" i="25"/>
  <c r="R20" i="25"/>
  <c r="R19" i="25"/>
  <c r="R17" i="25"/>
  <c r="R16" i="25"/>
  <c r="R15" i="25"/>
  <c r="R14" i="25"/>
  <c r="R13" i="25"/>
  <c r="R12" i="25"/>
  <c r="R11" i="25"/>
  <c r="R10" i="25"/>
  <c r="O30" i="25"/>
  <c r="O29" i="25"/>
  <c r="O28" i="25"/>
  <c r="O27" i="25"/>
  <c r="O26" i="25"/>
  <c r="O24" i="25"/>
  <c r="O23" i="25"/>
  <c r="O22" i="25"/>
  <c r="O21" i="25"/>
  <c r="O20" i="25"/>
  <c r="O19" i="25"/>
  <c r="O17" i="25"/>
  <c r="O16" i="25"/>
  <c r="O15" i="25"/>
  <c r="O14" i="25"/>
  <c r="O13" i="25"/>
  <c r="O12" i="25"/>
  <c r="O11" i="25"/>
  <c r="O10" i="25"/>
  <c r="L30" i="25"/>
  <c r="I30" i="25"/>
  <c r="D30" i="25"/>
  <c r="L29" i="25"/>
  <c r="I29" i="25"/>
  <c r="D29" i="25"/>
  <c r="L28" i="25"/>
  <c r="I28" i="25"/>
  <c r="D28" i="25"/>
  <c r="L27" i="25"/>
  <c r="I27" i="25"/>
  <c r="D27" i="25"/>
  <c r="L26" i="25"/>
  <c r="I26" i="25"/>
  <c r="D26" i="25"/>
  <c r="L24" i="25"/>
  <c r="I24" i="25"/>
  <c r="D24" i="25"/>
  <c r="L23" i="25"/>
  <c r="I23" i="25"/>
  <c r="D23" i="25"/>
  <c r="L22" i="25"/>
  <c r="I22" i="25"/>
  <c r="D22" i="25"/>
  <c r="L21" i="25"/>
  <c r="I21" i="25"/>
  <c r="D21" i="25"/>
  <c r="L20" i="25"/>
  <c r="I20" i="25"/>
  <c r="D20" i="25"/>
  <c r="L19" i="25"/>
  <c r="I19" i="25"/>
  <c r="D19" i="25"/>
  <c r="L17" i="25"/>
  <c r="I17" i="25"/>
  <c r="D17" i="25"/>
  <c r="L16" i="25"/>
  <c r="I16" i="25"/>
  <c r="D16" i="25"/>
  <c r="L15" i="25"/>
  <c r="I15" i="25"/>
  <c r="D15" i="25"/>
  <c r="L14" i="25"/>
  <c r="I14" i="25"/>
  <c r="D14" i="25"/>
  <c r="L13" i="25"/>
  <c r="I13" i="25"/>
  <c r="D13" i="25"/>
  <c r="L12" i="25"/>
  <c r="I12" i="25"/>
  <c r="D12" i="25"/>
  <c r="L11" i="25"/>
  <c r="I11" i="25"/>
  <c r="D11" i="25"/>
  <c r="L10" i="25"/>
  <c r="I10" i="25"/>
  <c r="D10" i="25"/>
  <c r="N30" i="15"/>
  <c r="N29" i="15"/>
  <c r="N28" i="15"/>
  <c r="N27" i="15"/>
  <c r="N26" i="15"/>
  <c r="N24" i="15"/>
  <c r="N23" i="15"/>
  <c r="N22" i="15"/>
  <c r="N21" i="15"/>
  <c r="N20" i="15"/>
  <c r="N19" i="15"/>
  <c r="N17" i="15"/>
  <c r="N16" i="15"/>
  <c r="N15" i="15"/>
  <c r="N14" i="15"/>
  <c r="N13" i="15"/>
  <c r="N12" i="15"/>
  <c r="N11" i="15"/>
  <c r="N10" i="15"/>
  <c r="M30" i="24"/>
  <c r="M29" i="24"/>
  <c r="M28" i="24"/>
  <c r="M27" i="24"/>
  <c r="M26" i="24"/>
  <c r="M24" i="24"/>
  <c r="M23" i="24"/>
  <c r="M22" i="24"/>
  <c r="M21" i="24"/>
  <c r="M20" i="24"/>
  <c r="M19" i="24"/>
  <c r="M17" i="24"/>
  <c r="M16" i="24"/>
  <c r="M15" i="24"/>
  <c r="M14" i="24"/>
  <c r="M13" i="24"/>
  <c r="M12" i="24"/>
  <c r="M11" i="24"/>
  <c r="M10" i="24"/>
  <c r="V30" i="24"/>
  <c r="S30" i="24"/>
  <c r="P30" i="24"/>
  <c r="J30" i="24"/>
  <c r="G30" i="24"/>
  <c r="D30" i="24"/>
  <c r="V29" i="24"/>
  <c r="S29" i="24"/>
  <c r="P29" i="24"/>
  <c r="J29" i="24"/>
  <c r="G29" i="24"/>
  <c r="D29" i="24"/>
  <c r="V28" i="24"/>
  <c r="S28" i="24"/>
  <c r="P28" i="24"/>
  <c r="J28" i="24"/>
  <c r="G28" i="24"/>
  <c r="D28" i="24"/>
  <c r="V27" i="24"/>
  <c r="S27" i="24"/>
  <c r="P27" i="24"/>
  <c r="J27" i="24"/>
  <c r="G27" i="24"/>
  <c r="D27" i="24"/>
  <c r="V26" i="24"/>
  <c r="S26" i="24"/>
  <c r="P26" i="24"/>
  <c r="J26" i="24"/>
  <c r="G26" i="24"/>
  <c r="D26" i="24"/>
  <c r="V24" i="24"/>
  <c r="S24" i="24"/>
  <c r="P24" i="24"/>
  <c r="J24" i="24"/>
  <c r="G24" i="24"/>
  <c r="D24" i="24"/>
  <c r="V23" i="24"/>
  <c r="S23" i="24"/>
  <c r="P23" i="24"/>
  <c r="J23" i="24"/>
  <c r="G23" i="24"/>
  <c r="D23" i="24"/>
  <c r="V22" i="24"/>
  <c r="S22" i="24"/>
  <c r="P22" i="24"/>
  <c r="J22" i="24"/>
  <c r="G22" i="24"/>
  <c r="D22" i="24"/>
  <c r="V21" i="24"/>
  <c r="S21" i="24"/>
  <c r="P21" i="24"/>
  <c r="J21" i="24"/>
  <c r="G21" i="24"/>
  <c r="D21" i="24"/>
  <c r="V20" i="24"/>
  <c r="S20" i="24"/>
  <c r="P20" i="24"/>
  <c r="J20" i="24"/>
  <c r="G20" i="24"/>
  <c r="D20" i="24"/>
  <c r="V19" i="24"/>
  <c r="S19" i="24"/>
  <c r="P19" i="24"/>
  <c r="J19" i="24"/>
  <c r="G19" i="24"/>
  <c r="D19" i="24"/>
  <c r="V17" i="24"/>
  <c r="S17" i="24"/>
  <c r="P17" i="24"/>
  <c r="J17" i="24"/>
  <c r="G17" i="24"/>
  <c r="D17" i="24"/>
  <c r="V16" i="24"/>
  <c r="S16" i="24"/>
  <c r="P16" i="24"/>
  <c r="J16" i="24"/>
  <c r="G16" i="24"/>
  <c r="D16" i="24"/>
  <c r="V15" i="24"/>
  <c r="S15" i="24"/>
  <c r="P15" i="24"/>
  <c r="J15" i="24"/>
  <c r="G15" i="24"/>
  <c r="D15" i="24"/>
  <c r="V14" i="24"/>
  <c r="S14" i="24"/>
  <c r="P14" i="24"/>
  <c r="J14" i="24"/>
  <c r="G14" i="24"/>
  <c r="D14" i="24"/>
  <c r="V13" i="24"/>
  <c r="S13" i="24"/>
  <c r="P13" i="24"/>
  <c r="J13" i="24"/>
  <c r="G13" i="24"/>
  <c r="D13" i="24"/>
  <c r="V12" i="24"/>
  <c r="S12" i="24"/>
  <c r="P12" i="24"/>
  <c r="J12" i="24"/>
  <c r="G12" i="24"/>
  <c r="D12" i="24"/>
  <c r="V11" i="24"/>
  <c r="S11" i="24"/>
  <c r="P11" i="24"/>
  <c r="J11" i="24"/>
  <c r="G11" i="24"/>
  <c r="D11" i="24"/>
  <c r="V10" i="24"/>
  <c r="S10" i="24"/>
  <c r="P10" i="24"/>
  <c r="J10" i="24"/>
  <c r="G10" i="24"/>
  <c r="D10" i="24"/>
  <c r="P30" i="23"/>
  <c r="J30" i="23"/>
  <c r="D30" i="23"/>
  <c r="P29" i="23"/>
  <c r="J29" i="23"/>
  <c r="D29" i="23"/>
  <c r="P28" i="23"/>
  <c r="J28" i="23"/>
  <c r="D28" i="23"/>
  <c r="P27" i="23"/>
  <c r="J27" i="23"/>
  <c r="D27" i="23"/>
  <c r="P26" i="23"/>
  <c r="J26" i="23"/>
  <c r="D26" i="23"/>
  <c r="P24" i="23"/>
  <c r="J24" i="23"/>
  <c r="D24" i="23"/>
  <c r="P23" i="23"/>
  <c r="J23" i="23"/>
  <c r="D23" i="23"/>
  <c r="P22" i="23"/>
  <c r="J22" i="23"/>
  <c r="D22" i="23"/>
  <c r="P21" i="23"/>
  <c r="J21" i="23"/>
  <c r="D21" i="23"/>
  <c r="P20" i="23"/>
  <c r="J20" i="23"/>
  <c r="D20" i="23"/>
  <c r="P19" i="23"/>
  <c r="J19" i="23"/>
  <c r="D19" i="23"/>
  <c r="P17" i="23"/>
  <c r="J17" i="23"/>
  <c r="D17" i="23"/>
  <c r="P16" i="23"/>
  <c r="J16" i="23"/>
  <c r="D16" i="23"/>
  <c r="P15" i="23"/>
  <c r="J15" i="23"/>
  <c r="D15" i="23"/>
  <c r="P14" i="23"/>
  <c r="J14" i="23"/>
  <c r="D14" i="23"/>
  <c r="P13" i="23"/>
  <c r="J13" i="23"/>
  <c r="D13" i="23"/>
  <c r="P12" i="23"/>
  <c r="J12" i="23"/>
  <c r="D12" i="23"/>
  <c r="P11" i="23"/>
  <c r="J11" i="23"/>
  <c r="D11" i="23"/>
  <c r="P10" i="23"/>
  <c r="J10" i="23"/>
  <c r="D10" i="23"/>
  <c r="P30" i="22"/>
  <c r="M30" i="22"/>
  <c r="J30" i="22"/>
  <c r="G30" i="22"/>
  <c r="D30" i="22"/>
  <c r="P29" i="22"/>
  <c r="M29" i="22"/>
  <c r="J29" i="22"/>
  <c r="G29" i="22"/>
  <c r="D29" i="22"/>
  <c r="P28" i="22"/>
  <c r="M28" i="22"/>
  <c r="J28" i="22"/>
  <c r="G28" i="22"/>
  <c r="D28" i="22"/>
  <c r="P27" i="22"/>
  <c r="M27" i="22"/>
  <c r="J27" i="22"/>
  <c r="G27" i="22"/>
  <c r="D27" i="22"/>
  <c r="P26" i="22"/>
  <c r="M26" i="22"/>
  <c r="J26" i="22"/>
  <c r="G26" i="22"/>
  <c r="D26" i="22"/>
  <c r="P24" i="22"/>
  <c r="M24" i="22"/>
  <c r="J24" i="22"/>
  <c r="G24" i="22"/>
  <c r="D24" i="22"/>
  <c r="P23" i="22"/>
  <c r="M23" i="22"/>
  <c r="J23" i="22"/>
  <c r="G23" i="22"/>
  <c r="D23" i="22"/>
  <c r="P22" i="22"/>
  <c r="M22" i="22"/>
  <c r="J22" i="22"/>
  <c r="G22" i="22"/>
  <c r="D22" i="22"/>
  <c r="P21" i="22"/>
  <c r="M21" i="22"/>
  <c r="J21" i="22"/>
  <c r="G21" i="22"/>
  <c r="D21" i="22"/>
  <c r="P20" i="22"/>
  <c r="M20" i="22"/>
  <c r="J20" i="22"/>
  <c r="G20" i="22"/>
  <c r="D20" i="22"/>
  <c r="P19" i="22"/>
  <c r="M19" i="22"/>
  <c r="J19" i="22"/>
  <c r="G19" i="22"/>
  <c r="D19" i="22"/>
  <c r="P17" i="22"/>
  <c r="M17" i="22"/>
  <c r="J17" i="22"/>
  <c r="G17" i="22"/>
  <c r="D17" i="22"/>
  <c r="P16" i="22"/>
  <c r="M16" i="22"/>
  <c r="J16" i="22"/>
  <c r="G16" i="22"/>
  <c r="D16" i="22"/>
  <c r="P15" i="22"/>
  <c r="M15" i="22"/>
  <c r="J15" i="22"/>
  <c r="G15" i="22"/>
  <c r="D15" i="22"/>
  <c r="P14" i="22"/>
  <c r="M14" i="22"/>
  <c r="J14" i="22"/>
  <c r="G14" i="22"/>
  <c r="D14" i="22"/>
  <c r="P13" i="22"/>
  <c r="M13" i="22"/>
  <c r="J13" i="22"/>
  <c r="G13" i="22"/>
  <c r="D13" i="22"/>
  <c r="P12" i="22"/>
  <c r="M12" i="22"/>
  <c r="J12" i="22"/>
  <c r="G12" i="22"/>
  <c r="D12" i="22"/>
  <c r="P11" i="22"/>
  <c r="M11" i="22"/>
  <c r="J11" i="22"/>
  <c r="G11" i="22"/>
  <c r="D11" i="22"/>
  <c r="P10" i="22"/>
  <c r="M10" i="22"/>
  <c r="J10" i="22"/>
  <c r="G10" i="22"/>
  <c r="D10" i="22"/>
  <c r="J30" i="2"/>
  <c r="J29" i="2"/>
  <c r="J28" i="2"/>
  <c r="J27" i="2"/>
  <c r="J24" i="2"/>
  <c r="J23" i="2"/>
  <c r="J22" i="2"/>
  <c r="J21" i="2"/>
  <c r="J20" i="2"/>
  <c r="J19" i="2"/>
  <c r="J17" i="2"/>
  <c r="J16" i="2"/>
  <c r="J15" i="2"/>
  <c r="J14" i="2"/>
  <c r="J13" i="2"/>
  <c r="J12" i="2"/>
  <c r="J11" i="2"/>
  <c r="J10" i="2"/>
  <c r="G30" i="2"/>
  <c r="G29" i="2"/>
  <c r="G28" i="2"/>
  <c r="G27" i="2"/>
  <c r="G24" i="2"/>
  <c r="G23" i="2"/>
  <c r="G22" i="2"/>
  <c r="G21" i="2"/>
  <c r="G20" i="2"/>
  <c r="G19" i="2"/>
  <c r="G17" i="2"/>
  <c r="G16" i="2"/>
  <c r="G15" i="2"/>
  <c r="G14" i="2"/>
  <c r="G13" i="2"/>
  <c r="G12" i="2"/>
  <c r="G11" i="2"/>
  <c r="G10" i="2"/>
  <c r="D30" i="2"/>
  <c r="M30" i="2"/>
  <c r="P30" i="2"/>
  <c r="S30" i="2"/>
  <c r="V30" i="2"/>
  <c r="D30" i="20"/>
  <c r="D30" i="8"/>
  <c r="O30" i="8"/>
  <c r="T30" i="8"/>
  <c r="D30" i="7"/>
  <c r="N30" i="7"/>
  <c r="S30" i="7"/>
  <c r="D30" i="19"/>
  <c r="I30" i="19"/>
  <c r="N30" i="19"/>
  <c r="D30" i="15"/>
  <c r="I30" i="15"/>
  <c r="D30" i="17"/>
  <c r="I30" i="17"/>
  <c r="N30" i="17"/>
  <c r="D30" i="21"/>
  <c r="I30" i="21"/>
  <c r="N30" i="21"/>
  <c r="D30" i="1"/>
  <c r="I30" i="1"/>
  <c r="N30" i="1"/>
  <c r="D10" i="1"/>
  <c r="V29" i="2"/>
  <c r="V28" i="2"/>
  <c r="V27" i="2"/>
  <c r="V25" i="2"/>
  <c r="V24" i="2"/>
  <c r="V23" i="2"/>
  <c r="V22" i="2"/>
  <c r="V21" i="2"/>
  <c r="V20" i="2"/>
  <c r="V19" i="2"/>
  <c r="V17" i="2"/>
  <c r="V16" i="2"/>
  <c r="V15" i="2"/>
  <c r="V14" i="2"/>
  <c r="V13" i="2"/>
  <c r="V12" i="2"/>
  <c r="V11" i="2"/>
  <c r="V10" i="2"/>
  <c r="S29" i="2"/>
  <c r="S28" i="2"/>
  <c r="S27" i="2"/>
  <c r="S24" i="2"/>
  <c r="S23" i="2"/>
  <c r="S22" i="2"/>
  <c r="S21" i="2"/>
  <c r="S20" i="2"/>
  <c r="S19" i="2"/>
  <c r="S17" i="2"/>
  <c r="S16" i="2"/>
  <c r="S15" i="2"/>
  <c r="S14" i="2"/>
  <c r="S13" i="2"/>
  <c r="S12" i="2"/>
  <c r="S11" i="2"/>
  <c r="S10" i="2"/>
  <c r="P29" i="2"/>
  <c r="P28" i="2"/>
  <c r="P27" i="2"/>
  <c r="P24" i="2"/>
  <c r="P23" i="2"/>
  <c r="P22" i="2"/>
  <c r="P21" i="2"/>
  <c r="P20" i="2"/>
  <c r="P19" i="2"/>
  <c r="P17" i="2"/>
  <c r="P16" i="2"/>
  <c r="P15" i="2"/>
  <c r="P14" i="2"/>
  <c r="P13" i="2"/>
  <c r="P12" i="2"/>
  <c r="P11" i="2"/>
  <c r="P10" i="2"/>
  <c r="M29" i="2"/>
  <c r="M28" i="2"/>
  <c r="M27" i="2"/>
  <c r="M24" i="2"/>
  <c r="M23" i="2"/>
  <c r="M22" i="2"/>
  <c r="M21" i="2"/>
  <c r="M20" i="2"/>
  <c r="M19" i="2"/>
  <c r="M17" i="2"/>
  <c r="M16" i="2"/>
  <c r="M15" i="2"/>
  <c r="M14" i="2"/>
  <c r="M13" i="2"/>
  <c r="M12" i="2"/>
  <c r="M11" i="2"/>
  <c r="M10" i="2"/>
  <c r="D11" i="2"/>
  <c r="D12" i="2"/>
  <c r="D13" i="2"/>
  <c r="D14" i="2"/>
  <c r="D15" i="2"/>
  <c r="D16" i="2"/>
  <c r="D17" i="2"/>
  <c r="D19" i="2"/>
  <c r="D20" i="2"/>
  <c r="D21" i="2"/>
  <c r="D22" i="2"/>
  <c r="D23" i="2"/>
  <c r="D24" i="2"/>
  <c r="D27" i="2"/>
  <c r="D28" i="2"/>
  <c r="D29" i="2"/>
  <c r="D10" i="2"/>
  <c r="D11" i="20"/>
  <c r="D12" i="20"/>
  <c r="D13" i="20"/>
  <c r="D14" i="20"/>
  <c r="D15" i="20"/>
  <c r="D16" i="20"/>
  <c r="D17" i="20"/>
  <c r="D19" i="20"/>
  <c r="D20" i="20"/>
  <c r="D21" i="20"/>
  <c r="D22" i="20"/>
  <c r="D23" i="20"/>
  <c r="D24" i="20"/>
  <c r="D26" i="20"/>
  <c r="D27" i="20"/>
  <c r="D28" i="20"/>
  <c r="D29" i="20"/>
  <c r="D10" i="20"/>
  <c r="M29" i="9"/>
  <c r="M28" i="9"/>
  <c r="M27" i="9"/>
  <c r="M26" i="9"/>
  <c r="M24" i="9"/>
  <c r="M23" i="9"/>
  <c r="M22" i="9"/>
  <c r="M21" i="9"/>
  <c r="M20" i="9"/>
  <c r="M19" i="9"/>
  <c r="M17" i="9"/>
  <c r="M16" i="9"/>
  <c r="M15" i="9"/>
  <c r="M14" i="9"/>
  <c r="M13" i="9"/>
  <c r="M12" i="9"/>
  <c r="M11" i="9"/>
  <c r="M10" i="9"/>
  <c r="J29" i="9"/>
  <c r="J28" i="9"/>
  <c r="J27" i="9"/>
  <c r="J26" i="9"/>
  <c r="J24" i="9"/>
  <c r="J23" i="9"/>
  <c r="J22" i="9"/>
  <c r="J21" i="9"/>
  <c r="J20" i="9"/>
  <c r="J19" i="9"/>
  <c r="J17" i="9"/>
  <c r="J16" i="9"/>
  <c r="J15" i="9"/>
  <c r="J14" i="9"/>
  <c r="J13" i="9"/>
  <c r="J12" i="9"/>
  <c r="J11" i="9"/>
  <c r="J10" i="9"/>
  <c r="G29" i="9"/>
  <c r="G28" i="9"/>
  <c r="G27" i="9"/>
  <c r="G26" i="9"/>
  <c r="G24" i="9"/>
  <c r="G23" i="9"/>
  <c r="G22" i="9"/>
  <c r="G21" i="9"/>
  <c r="G20" i="9"/>
  <c r="G19" i="9"/>
  <c r="G17" i="9"/>
  <c r="G16" i="9"/>
  <c r="G15" i="9"/>
  <c r="G14" i="9"/>
  <c r="G13" i="9"/>
  <c r="G12" i="9"/>
  <c r="G11" i="9"/>
  <c r="G10" i="9"/>
  <c r="D29" i="9"/>
  <c r="D28" i="9"/>
  <c r="D27" i="9"/>
  <c r="D26" i="9"/>
  <c r="D24" i="9"/>
  <c r="D23" i="9"/>
  <c r="D22" i="9"/>
  <c r="D21" i="9"/>
  <c r="D20" i="9"/>
  <c r="D19" i="9"/>
  <c r="D17" i="9"/>
  <c r="D16" i="9"/>
  <c r="D15" i="9"/>
  <c r="D14" i="9"/>
  <c r="D13" i="9"/>
  <c r="D12" i="9"/>
  <c r="D11" i="9"/>
  <c r="D10" i="9"/>
  <c r="T29" i="8"/>
  <c r="T28" i="8"/>
  <c r="T27" i="8"/>
  <c r="T23" i="8"/>
  <c r="T22" i="8"/>
  <c r="T21" i="8"/>
  <c r="T20" i="8"/>
  <c r="T19" i="8"/>
  <c r="T17" i="8"/>
  <c r="T16" i="8"/>
  <c r="T15" i="8"/>
  <c r="T14" i="8"/>
  <c r="T13" i="8"/>
  <c r="T12" i="8"/>
  <c r="T11" i="8"/>
  <c r="T10" i="8"/>
  <c r="O29" i="8"/>
  <c r="O28" i="8"/>
  <c r="O27" i="8"/>
  <c r="O26" i="8"/>
  <c r="O24" i="8"/>
  <c r="O23" i="8"/>
  <c r="O22" i="8"/>
  <c r="O21" i="8"/>
  <c r="O20" i="8"/>
  <c r="O19" i="8"/>
  <c r="O17" i="8"/>
  <c r="O16" i="8"/>
  <c r="O15" i="8"/>
  <c r="O14" i="8"/>
  <c r="O13" i="8"/>
  <c r="O12" i="8"/>
  <c r="O11" i="8"/>
  <c r="O10" i="8"/>
  <c r="D29" i="8"/>
  <c r="D28" i="8"/>
  <c r="D27" i="8"/>
  <c r="D26" i="8"/>
  <c r="D24" i="8"/>
  <c r="D23" i="8"/>
  <c r="D22" i="8"/>
  <c r="D21" i="8"/>
  <c r="D20" i="8"/>
  <c r="D19" i="8"/>
  <c r="D17" i="8"/>
  <c r="D16" i="8"/>
  <c r="D15" i="8"/>
  <c r="D14" i="8"/>
  <c r="D13" i="8"/>
  <c r="D12" i="8"/>
  <c r="D11" i="8"/>
  <c r="D10" i="8"/>
  <c r="S29" i="7"/>
  <c r="S28" i="7"/>
  <c r="S27" i="7"/>
  <c r="S24" i="7"/>
  <c r="S23" i="7"/>
  <c r="S22" i="7"/>
  <c r="S21" i="7"/>
  <c r="S20" i="7"/>
  <c r="S19" i="7"/>
  <c r="S17" i="7"/>
  <c r="S16" i="7"/>
  <c r="S15" i="7"/>
  <c r="S14" i="7"/>
  <c r="S13" i="7"/>
  <c r="S12" i="7"/>
  <c r="S11" i="7"/>
  <c r="S10" i="7"/>
  <c r="N29" i="7"/>
  <c r="N28" i="7"/>
  <c r="N27" i="7"/>
  <c r="N26" i="7"/>
  <c r="N24" i="7"/>
  <c r="N23" i="7"/>
  <c r="N22" i="7"/>
  <c r="N21" i="7"/>
  <c r="N20" i="7"/>
  <c r="N19" i="7"/>
  <c r="N17" i="7"/>
  <c r="N16" i="7"/>
  <c r="N15" i="7"/>
  <c r="N14" i="7"/>
  <c r="N13" i="7"/>
  <c r="N12" i="7"/>
  <c r="N11" i="7"/>
  <c r="N10" i="7"/>
  <c r="D29" i="7"/>
  <c r="D28" i="7"/>
  <c r="D27" i="7"/>
  <c r="D26" i="7"/>
  <c r="D24" i="7"/>
  <c r="D23" i="7"/>
  <c r="D22" i="7"/>
  <c r="D21" i="7"/>
  <c r="D20" i="7"/>
  <c r="D19" i="7"/>
  <c r="D17" i="7"/>
  <c r="D16" i="7"/>
  <c r="D15" i="7"/>
  <c r="D14" i="7"/>
  <c r="D13" i="7"/>
  <c r="D12" i="7"/>
  <c r="D11" i="7"/>
  <c r="D10" i="7"/>
  <c r="N29" i="19"/>
  <c r="N28" i="19"/>
  <c r="N27" i="19"/>
  <c r="N26" i="19"/>
  <c r="N24" i="19"/>
  <c r="N23" i="19"/>
  <c r="N22" i="19"/>
  <c r="N21" i="19"/>
  <c r="N20" i="19"/>
  <c r="N19" i="19"/>
  <c r="N17" i="19"/>
  <c r="N16" i="19"/>
  <c r="N15" i="19"/>
  <c r="N14" i="19"/>
  <c r="N13" i="19"/>
  <c r="N12" i="19"/>
  <c r="N11" i="19"/>
  <c r="N10" i="19"/>
  <c r="I29" i="19"/>
  <c r="I28" i="19"/>
  <c r="I27" i="19"/>
  <c r="I26" i="19"/>
  <c r="I24" i="19"/>
  <c r="I23" i="19"/>
  <c r="I22" i="19"/>
  <c r="I21" i="19"/>
  <c r="I20" i="19"/>
  <c r="I19" i="19"/>
  <c r="I17" i="19"/>
  <c r="I16" i="19"/>
  <c r="I15" i="19"/>
  <c r="I14" i="19"/>
  <c r="I13" i="19"/>
  <c r="I12" i="19"/>
  <c r="I11" i="19"/>
  <c r="I10" i="19"/>
  <c r="D29" i="19"/>
  <c r="D28" i="19"/>
  <c r="D27" i="19"/>
  <c r="D26" i="19"/>
  <c r="D24" i="19"/>
  <c r="D23" i="19"/>
  <c r="D22" i="19"/>
  <c r="D21" i="19"/>
  <c r="D20" i="19"/>
  <c r="D19" i="19"/>
  <c r="D17" i="19"/>
  <c r="D16" i="19"/>
  <c r="D15" i="19"/>
  <c r="D14" i="19"/>
  <c r="D13" i="19"/>
  <c r="D12" i="19"/>
  <c r="D11" i="19"/>
  <c r="D10" i="19"/>
  <c r="I29" i="15"/>
  <c r="I28" i="15"/>
  <c r="I27" i="15"/>
  <c r="I26" i="15"/>
  <c r="I24" i="15"/>
  <c r="I23" i="15"/>
  <c r="I22" i="15"/>
  <c r="I21" i="15"/>
  <c r="I20" i="15"/>
  <c r="I19" i="15"/>
  <c r="I17" i="15"/>
  <c r="I16" i="15"/>
  <c r="I15" i="15"/>
  <c r="I14" i="15"/>
  <c r="I13" i="15"/>
  <c r="I12" i="15"/>
  <c r="I11" i="15"/>
  <c r="I10" i="15"/>
  <c r="D29" i="15"/>
  <c r="D28" i="15"/>
  <c r="D27" i="15"/>
  <c r="D26" i="15"/>
  <c r="D24" i="15"/>
  <c r="D23" i="15"/>
  <c r="D22" i="15"/>
  <c r="D21" i="15"/>
  <c r="D20" i="15"/>
  <c r="D19" i="15"/>
  <c r="D17" i="15"/>
  <c r="D16" i="15"/>
  <c r="D15" i="15"/>
  <c r="D14" i="15"/>
  <c r="D13" i="15"/>
  <c r="D12" i="15"/>
  <c r="D11" i="15"/>
  <c r="D10" i="15"/>
  <c r="N11" i="17"/>
  <c r="N12" i="17"/>
  <c r="N13" i="17"/>
  <c r="N14" i="17"/>
  <c r="N15" i="17"/>
  <c r="N16" i="17"/>
  <c r="N17" i="17"/>
  <c r="N19" i="17"/>
  <c r="N20" i="17"/>
  <c r="N21" i="17"/>
  <c r="N22" i="17"/>
  <c r="N23" i="17"/>
  <c r="N24" i="17"/>
  <c r="N26" i="17"/>
  <c r="N27" i="17"/>
  <c r="N28" i="17"/>
  <c r="N29" i="17"/>
  <c r="N10" i="17"/>
  <c r="I11" i="17"/>
  <c r="I12" i="17"/>
  <c r="I13" i="17"/>
  <c r="I14" i="17"/>
  <c r="I15" i="17"/>
  <c r="I16" i="17"/>
  <c r="I17" i="17"/>
  <c r="I19" i="17"/>
  <c r="I20" i="17"/>
  <c r="I21" i="17"/>
  <c r="I22" i="17"/>
  <c r="I23" i="17"/>
  <c r="I24" i="17"/>
  <c r="I26" i="17"/>
  <c r="I27" i="17"/>
  <c r="I28" i="17"/>
  <c r="I29" i="17"/>
  <c r="I10" i="17"/>
  <c r="D11" i="17"/>
  <c r="D12" i="17"/>
  <c r="D13" i="17"/>
  <c r="D14" i="17"/>
  <c r="D15" i="17"/>
  <c r="D16" i="17"/>
  <c r="D17" i="17"/>
  <c r="D19" i="17"/>
  <c r="D20" i="17"/>
  <c r="D21" i="17"/>
  <c r="D22" i="17"/>
  <c r="D23" i="17"/>
  <c r="D24" i="17"/>
  <c r="D26" i="17"/>
  <c r="D27" i="17"/>
  <c r="D28" i="17"/>
  <c r="D29" i="17"/>
  <c r="D10" i="17"/>
  <c r="N11" i="21"/>
  <c r="N12" i="21"/>
  <c r="N13" i="21"/>
  <c r="N14" i="21"/>
  <c r="N15" i="21"/>
  <c r="N16" i="21"/>
  <c r="N17" i="21"/>
  <c r="N19" i="21"/>
  <c r="N20" i="21"/>
  <c r="N21" i="21"/>
  <c r="N22" i="21"/>
  <c r="N23" i="21"/>
  <c r="N24" i="21"/>
  <c r="N26" i="21"/>
  <c r="N27" i="21"/>
  <c r="N28" i="21"/>
  <c r="N29" i="21"/>
  <c r="N10" i="21"/>
  <c r="I11" i="21"/>
  <c r="I12" i="21"/>
  <c r="I13" i="21"/>
  <c r="I14" i="21"/>
  <c r="I15" i="21"/>
  <c r="I16" i="21"/>
  <c r="I17" i="21"/>
  <c r="I19" i="21"/>
  <c r="I20" i="21"/>
  <c r="I21" i="21"/>
  <c r="I22" i="21"/>
  <c r="I23" i="21"/>
  <c r="I24" i="21"/>
  <c r="I26" i="21"/>
  <c r="I27" i="21"/>
  <c r="I28" i="21"/>
  <c r="I29" i="21"/>
  <c r="I10" i="21"/>
  <c r="D11" i="21"/>
  <c r="D12" i="21"/>
  <c r="D13" i="21"/>
  <c r="D14" i="21"/>
  <c r="D15" i="21"/>
  <c r="D16" i="21"/>
  <c r="D17" i="21"/>
  <c r="D19" i="21"/>
  <c r="D20" i="21"/>
  <c r="D21" i="21"/>
  <c r="D22" i="21"/>
  <c r="D23" i="21"/>
  <c r="D24" i="21"/>
  <c r="D26" i="21"/>
  <c r="D27" i="21"/>
  <c r="D28" i="21"/>
  <c r="D29" i="21"/>
  <c r="D10" i="21"/>
  <c r="N11" i="1"/>
  <c r="N12" i="1"/>
  <c r="N13" i="1"/>
  <c r="N14" i="1"/>
  <c r="N15" i="1"/>
  <c r="N16" i="1"/>
  <c r="N17" i="1"/>
  <c r="N19" i="1"/>
  <c r="N20" i="1"/>
  <c r="N21" i="1"/>
  <c r="N22" i="1"/>
  <c r="N23" i="1"/>
  <c r="N24" i="1"/>
  <c r="N26" i="1"/>
  <c r="N27" i="1"/>
  <c r="N28" i="1"/>
  <c r="N29" i="1"/>
  <c r="N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6" i="1"/>
  <c r="I27" i="1"/>
  <c r="I28" i="1"/>
  <c r="I29" i="1"/>
  <c r="D12" i="1"/>
  <c r="D13" i="1"/>
  <c r="D14" i="1"/>
  <c r="D15" i="1"/>
  <c r="D16" i="1"/>
  <c r="D17" i="1"/>
  <c r="D19" i="1"/>
  <c r="D20" i="1"/>
  <c r="D21" i="1"/>
  <c r="D22" i="1"/>
  <c r="D23" i="1"/>
  <c r="D24" i="1"/>
  <c r="D26" i="1"/>
  <c r="D27" i="1"/>
  <c r="D28" i="1"/>
  <c r="D29" i="1"/>
  <c r="D11" i="1"/>
</calcChain>
</file>

<file path=xl/sharedStrings.xml><?xml version="1.0" encoding="utf-8"?>
<sst xmlns="http://schemas.openxmlformats.org/spreadsheetml/2006/main" count="1285" uniqueCount="158">
  <si>
    <t>С В  Е Д Е Н И Я</t>
  </si>
  <si>
    <t>об основных показателях деятельности правоохранительных органов</t>
  </si>
  <si>
    <t xml:space="preserve"> Республики  Казахстан </t>
  </si>
  <si>
    <t>Осн. показ. деят.</t>
  </si>
  <si>
    <t>С В Е Д Е Н И Я</t>
  </si>
  <si>
    <t xml:space="preserve">    (продолжение)</t>
  </si>
  <si>
    <t xml:space="preserve">      совершены   несовершеннолетними</t>
  </si>
  <si>
    <t xml:space="preserve">совершены   в  сост. опьян. и нарк. возбужд. </t>
  </si>
  <si>
    <t>ЗАРЕГИСТРИРОВАНО</t>
  </si>
  <si>
    <t>ОСОБО  ТЯЖКИЕ</t>
  </si>
  <si>
    <t xml:space="preserve">ТЯЖКИЕ   </t>
  </si>
  <si>
    <t xml:space="preserve">   СОВЕРШЕНЫ  НА   УЛИЦАХ</t>
  </si>
  <si>
    <t>раскрыто в %</t>
  </si>
  <si>
    <t>В ТОМ ЧИСЛЕ</t>
  </si>
  <si>
    <t>ОБЩАЯ РАСКРЫВАЕМОСТЬ</t>
  </si>
  <si>
    <t xml:space="preserve">СРЕДНЕЙ ТЯЖЕСТИ </t>
  </si>
  <si>
    <t>НЕБОЛЬШОЙ ТЯЖЕСТИ</t>
  </si>
  <si>
    <t>Г Р А Б Е Ж И</t>
  </si>
  <si>
    <t xml:space="preserve">В Ы М О Г А Т Е Л Ь С Т В А </t>
  </si>
  <si>
    <t xml:space="preserve">       Х У Л И Г А Н С Т В О</t>
  </si>
  <si>
    <t>Б А Н Д И Т И З М</t>
  </si>
  <si>
    <t>М О Ш Е Н Н И Ч Е С Т В О</t>
  </si>
  <si>
    <t>ТЯЖКИХ И ОСОБО ТЯЖКИХ</t>
  </si>
  <si>
    <t>преступлений</t>
  </si>
  <si>
    <t>проступки</t>
  </si>
  <si>
    <t xml:space="preserve">       У Б И Й С Т В О                                                                          (ст.99 УК РК)</t>
  </si>
  <si>
    <t xml:space="preserve">ПРИЧИНЕНИЕ ТЯЖКОГО ВРЕДА ЗДОРОВЬЮ </t>
  </si>
  <si>
    <t xml:space="preserve">КРАЖА </t>
  </si>
  <si>
    <t>ХИЩЕНИЕ ЛИБО ВЫМОГАТЕЛЬСТВО ОРУЖИЯ, БОЕПРИПАСОВ (ст.291)</t>
  </si>
  <si>
    <t xml:space="preserve">   СОВЕРШЕНЫ В ОБЩЕСТВЕННЫХ МЕСТАХ   </t>
  </si>
  <si>
    <t>Уровень правонарушений в расчете на 10 тысяч населения</t>
  </si>
  <si>
    <t>БЫТОВОЙ СФЕРЕ</t>
  </si>
  <si>
    <t>СОВЕРШЕНЫ В СЕМЕЙНО -</t>
  </si>
  <si>
    <t>в з я т о ч н и ч е с т в о (ст.ст.366, 367, 368 УК РК)</t>
  </si>
  <si>
    <t>злоупотребление должностными полномочиями (ст.361 УК РК)</t>
  </si>
  <si>
    <t>Р  А  З  Б  О  И</t>
  </si>
  <si>
    <t>Лжепредпринимательство (ст.215)</t>
  </si>
  <si>
    <t xml:space="preserve">Экономическая контрабанда (ст.234) </t>
  </si>
  <si>
    <t>СВЯЗАННЫЕ С НАРКОТИКАМИ                                   (ст.296-303 УК РК)</t>
  </si>
  <si>
    <t>пред.</t>
  </si>
  <si>
    <t>текущ.</t>
  </si>
  <si>
    <t xml:space="preserve">+, - </t>
  </si>
  <si>
    <t>в %</t>
  </si>
  <si>
    <t>уголовных правонарушений</t>
  </si>
  <si>
    <t>ИЗ НИХ ПО КАТЕГОРИЯМ ТЯЖЕСТИ:</t>
  </si>
  <si>
    <t xml:space="preserve">           о зарегистрированных уголовных правонарушениях, по оконченным делам</t>
  </si>
  <si>
    <t>удельн. вес  %</t>
  </si>
  <si>
    <t>ОБ УГОЛОВНЫХ  ПРАВОНАРУШЕНИЯХ  И УРОВНЕ ПРАВОНАРУШЕНИЙ  НА ТЕРРИТОРИИ РЕСПУБЛИКИ  КАЗАХСТАН</t>
  </si>
  <si>
    <t xml:space="preserve">Всего зарегистрированно по главам  </t>
  </si>
  <si>
    <t>против личности (гл.1)</t>
  </si>
  <si>
    <t>против собственности (гл.6)</t>
  </si>
  <si>
    <t>против семьи и несовершеннолетних (гл.2 УК РК)</t>
  </si>
  <si>
    <t>против конституционных и иных прав и свобод человека и гражданина (гл.3 УК РК)</t>
  </si>
  <si>
    <t>против общественной безопасности и общественного порядка (гл.10 УК РК)</t>
  </si>
  <si>
    <t>против здоровья населения и нравственности (гл.11 УК РК)</t>
  </si>
  <si>
    <t>против порядка управления (гл.16 УК РК)</t>
  </si>
  <si>
    <t>Сведения  о лицах, совершивших уголовные правонарушения</t>
  </si>
  <si>
    <t>Всего</t>
  </si>
  <si>
    <t>несовершеннолетних</t>
  </si>
  <si>
    <t>женщин</t>
  </si>
  <si>
    <t>учащихся</t>
  </si>
  <si>
    <t xml:space="preserve">граждан РК </t>
  </si>
  <si>
    <t>граждан СНГ</t>
  </si>
  <si>
    <t>иностранных граждан</t>
  </si>
  <si>
    <t>О Б Л А С Т И</t>
  </si>
  <si>
    <t>установленная сумма причиненного ущерба правонарушениями</t>
  </si>
  <si>
    <t xml:space="preserve">возмещенная сумма в ходе досудебного расследования </t>
  </si>
  <si>
    <t xml:space="preserve">наложен арест и изъято имущество на сумму </t>
  </si>
  <si>
    <t>из них</t>
  </si>
  <si>
    <t>государству</t>
  </si>
  <si>
    <t>в том числе квартирные</t>
  </si>
  <si>
    <t xml:space="preserve">из них </t>
  </si>
  <si>
    <t>кража сотовых телефонов</t>
  </si>
  <si>
    <t>кража автотранспорта</t>
  </si>
  <si>
    <t>квартирные кражи</t>
  </si>
  <si>
    <t>всего</t>
  </si>
  <si>
    <t>ПО ПРИНЯТЫМ РЕШЕНИЯМ</t>
  </si>
  <si>
    <t xml:space="preserve">в том числе </t>
  </si>
  <si>
    <t>п.1) ч.7 ст.45 УПК РК (неустановления лица, совершившего уголовное правонарушение)</t>
  </si>
  <si>
    <t xml:space="preserve"> Количество правонарушений, уголовные дела о которых прекращены по пунктам 3), 4), 9), 10), 11), 12) ч.1 ст. 35 и ст.36 УПК РК </t>
  </si>
  <si>
    <t xml:space="preserve"> Количество правонарушений, уголовные дела о которых прекращены по пунктам 1), 2), 5), 6), 7), 8) ч.1 ст. 35 УПК РК </t>
  </si>
  <si>
    <t>Количество правонарушений, уголовные дела о которых окончены производством</t>
  </si>
  <si>
    <t>Количество правонарушений, уголовные дела о которых направлены в суд</t>
  </si>
  <si>
    <t>Количество правонарушений по которым прерваны сроки досудебного расследования</t>
  </si>
  <si>
    <t>Сведения  об установленной сумме материального вреда и его возмещаемости (в тыс.тнг)</t>
  </si>
  <si>
    <t xml:space="preserve">Изнасилование (ст.120) </t>
  </si>
  <si>
    <t>в отношении несовершенолетних</t>
  </si>
  <si>
    <t xml:space="preserve">Насильственные действия сексуального характера (ст.121) </t>
  </si>
  <si>
    <t xml:space="preserve">Половое сношение или иные действия сексуального характера с лицом, не достигшим шестнадцатилетнего возраста (ст.122) </t>
  </si>
  <si>
    <t xml:space="preserve">Развращение малолетних (ст.124) </t>
  </si>
  <si>
    <t>Сведения о зарегистрированных правонарушениях, совершенных в отношении половой неприкосновенности</t>
  </si>
  <si>
    <t>в том числе</t>
  </si>
  <si>
    <t>повлекшее смерть (ст.106 ч.3 УК РК)</t>
  </si>
  <si>
    <t>ПО ПРИНЯТЫМ РЕШЕНИЯМ (ПО МПС)</t>
  </si>
  <si>
    <t xml:space="preserve">Количество правонарушений, зарегистрированных в ЕРДР </t>
  </si>
  <si>
    <t>женщинами</t>
  </si>
  <si>
    <t>мужчинами</t>
  </si>
  <si>
    <t>Сведения о совершенных суицидах (в лицах)</t>
  </si>
  <si>
    <t>Всего совершено фактов суицида</t>
  </si>
  <si>
    <t xml:space="preserve">Всего совершено попыток суицида </t>
  </si>
  <si>
    <t>совершены группой</t>
  </si>
  <si>
    <t>совершены в отношении женщин</t>
  </si>
  <si>
    <t>совершены в отношении несовершенолетних</t>
  </si>
  <si>
    <t>в сфере экономической деятельности (гл. 8 УК РК )</t>
  </si>
  <si>
    <t>транспортные преступления (гл.14 УК РК)</t>
  </si>
  <si>
    <t>Возбуждение социальной, национальной, родовой,расовой,сословной или религиозной розни (ст.174)</t>
  </si>
  <si>
    <t>Пропаганда терроризма или публичные призывы к совершению акта терроризма (ст.256)</t>
  </si>
  <si>
    <t xml:space="preserve">Создание, руководство террористической группой и участие в ее деятельности (ст.257)
</t>
  </si>
  <si>
    <t>об уголовных правонарушениях, связанных с экстремизмом и терроризмом</t>
  </si>
  <si>
    <t>Всего зарегистрировано</t>
  </si>
  <si>
    <t>несовершенолетними</t>
  </si>
  <si>
    <t>пред</t>
  </si>
  <si>
    <t>тек</t>
  </si>
  <si>
    <t>+, - %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</si>
  <si>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</si>
  <si>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</si>
  <si>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</si>
  <si>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</si>
  <si>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</si>
  <si>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</si>
  <si>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</si>
  <si>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</si>
  <si>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</si>
  <si>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</si>
  <si>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</si>
  <si>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</si>
  <si>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</si>
  <si>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</si>
  <si>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</si>
  <si>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</si>
  <si>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</t>
  </si>
  <si>
    <t>По  республике</t>
  </si>
  <si>
    <t>Сведения о раскрываемости тяжких и особо тяжких преступлений органами внутренних дел, с учетом уголовных правонарушений переданных в производство специальных прокуроров</t>
  </si>
  <si>
    <t>раскрываемость тяжких и особо тяжких преступлений</t>
  </si>
  <si>
    <t>раскрываемость особо тяжких преступлений</t>
  </si>
  <si>
    <t>раскрываемость тяжких преступлений</t>
  </si>
  <si>
    <t>убийства (99 УК РК)</t>
  </si>
  <si>
    <t>Умышленное причинение тяжкого вреда здоровью (106 УК РК)</t>
  </si>
  <si>
    <t>мошенничества (190 УК РК)</t>
  </si>
  <si>
    <t>незаконное обращение с наркотическими средствами, психотропными веществами их аналогами (296-297 УК РК)</t>
  </si>
  <si>
    <t xml:space="preserve">+/- </t>
  </si>
  <si>
    <t>кража скота</t>
  </si>
  <si>
    <t xml:space="preserve">в чьих действиях признан рецидив                                                       либо опасный рецидив преступлений </t>
  </si>
  <si>
    <t>совершены в группе</t>
  </si>
  <si>
    <t xml:space="preserve"> имеющие
 не снятую и непогашенную судимость </t>
  </si>
  <si>
    <t xml:space="preserve">Количество правонарушений, уголовные дела о которых прекращены по пунктам 3), 4), 9), 10), 11), 12) ч.1 ст. 35 и ст.36 УПК РК </t>
  </si>
  <si>
    <t xml:space="preserve">Количество правонарушений, уголовные дела о которых прекращены по пунктам 1), 2), 5), 6), 7), 8) ч.1 ст. 35 УПК РК </t>
  </si>
  <si>
    <t>Сведения по делам в электронном формате</t>
  </si>
  <si>
    <t xml:space="preserve">имеющие не снятую и непогашенную судимость </t>
  </si>
  <si>
    <t>в чьих действиях признан рецидив                                                       либо опасный рецидив преступлений</t>
  </si>
  <si>
    <t>г.Шымкент</t>
  </si>
  <si>
    <t>Туркестанская</t>
  </si>
  <si>
    <t>г.Нур-Султан</t>
  </si>
  <si>
    <t>Количество правонарушений, уголовные дела о которых находились в производстве</t>
  </si>
  <si>
    <t>Количество правонарушений, зарегистрированных в ЕРДР</t>
  </si>
  <si>
    <t>+/-, %</t>
  </si>
  <si>
    <t>Сведения  по делам в порядке приказного производства</t>
  </si>
  <si>
    <t xml:space="preserve">за 12 месяцев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</si>
</sst>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</font>
    <font>
      <b/>
      <sz val="10"/>
      <name val="Arial Cy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u/>
      <sz val="10"/>
      <name val="Times New Roman Cyr"/>
      <charset val="204"/>
    </font>
    <font>
      <b/>
      <sz val="12"/>
      <color theme="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242">
    <xf numFmtId="0" fontId="0" fillId="0" borderId="0" xfId="0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/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quotePrefix="1" applyFont="1" applyFill="1" applyAlignment="1">
      <alignment horizontal="left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164" fontId="6" fillId="0" borderId="0" xfId="0" applyNumberFormat="1" applyFont="1" applyFill="1" applyAlignment="1">
      <alignment horizontal="center"/>
    </xf>
    <xf numFmtId="1" fontId="6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0" fontId="6" fillId="0" borderId="8" xfId="0" applyFont="1" applyFill="1" applyBorder="1"/>
    <xf numFmtId="0" fontId="6" fillId="0" borderId="6" xfId="0" quotePrefix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6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6" fillId="0" borderId="7" xfId="0" applyNumberFormat="1" applyFont="1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wrapText="1"/>
    </xf>
    <xf numFmtId="0" fontId="10" fillId="0" borderId="5" xfId="0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2" fillId="0" borderId="6" xfId="0" applyFont="1" applyFill="1" applyBorder="1"/>
    <xf numFmtId="0" fontId="11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wrapText="1"/>
    </xf>
    <xf numFmtId="0" fontId="12" fillId="0" borderId="9" xfId="0" applyFont="1" applyFill="1" applyBorder="1"/>
    <xf numFmtId="164" fontId="2" fillId="0" borderId="2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6" fillId="0" borderId="7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0" xfId="0" applyFont="1" applyFill="1" applyBorder="1"/>
    <xf numFmtId="3" fontId="15" fillId="0" borderId="0" xfId="0" applyNumberFormat="1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4" fillId="0" borderId="15" xfId="0" quotePrefix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quotePrefix="1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195" name="Текст 1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  <xdr:twoCellAnchor>
    <xdr:from>
      <xdr:col>22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196" name="Текст 2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2"/>
  <sheetViews>
    <sheetView tabSelected="1" view="pageBreakPreview" zoomScaleNormal="100" zoomScaleSheetLayoutView="100" workbookViewId="0">
      <selection activeCell="A4" sqref="A4"/>
    </sheetView>
  </sheetViews>
  <sheetFormatPr defaultRowHeight="12.75" x14ac:dyDescent="0.2"/>
  <cols>
    <col min="1" max="1" width="20" style="24" customWidth="1"/>
    <col min="2" max="3" width="9.42578125" style="24" customWidth="1"/>
    <col min="4" max="4" width="7.7109375" style="24" customWidth="1"/>
    <col min="5" max="7" width="6.7109375" style="24" customWidth="1"/>
    <col min="8" max="10" width="8.140625" style="24" customWidth="1"/>
    <col min="11" max="12" width="8.42578125" style="26" customWidth="1"/>
    <col min="13" max="13" width="6.7109375" style="26" customWidth="1"/>
    <col min="14" max="15" width="8.42578125" style="26" customWidth="1"/>
    <col min="16" max="16" width="6.7109375" style="26" customWidth="1"/>
    <col min="17" max="18" width="8.28515625" style="26" customWidth="1"/>
    <col min="19" max="19" width="6.7109375" style="26" customWidth="1"/>
    <col min="20" max="21" width="8.42578125" style="26" customWidth="1"/>
    <col min="22" max="22" width="6.7109375" style="26" customWidth="1"/>
    <col min="23" max="16384" width="9.140625" style="24"/>
  </cols>
  <sheetData>
    <row r="1" spans="1:22" x14ac:dyDescent="0.2">
      <c r="H1" s="25" t="s">
        <v>0</v>
      </c>
      <c r="K1" s="25"/>
      <c r="L1" s="25"/>
      <c r="M1" s="25"/>
    </row>
    <row r="2" spans="1:22" x14ac:dyDescent="0.2">
      <c r="H2" s="25" t="s">
        <v>1</v>
      </c>
      <c r="K2" s="25"/>
      <c r="L2" s="25"/>
      <c r="M2" s="25"/>
    </row>
    <row r="3" spans="1:22" x14ac:dyDescent="0.2">
      <c r="H3" s="25" t="s">
        <v>2</v>
      </c>
      <c r="K3" s="25"/>
      <c r="L3" s="25"/>
      <c r="M3" s="25"/>
    </row>
    <row r="4" spans="1:22" x14ac:dyDescent="0.2">
      <c r="H4" s="25" t="s">
        <v>157</v>
      </c>
      <c r="K4" s="25"/>
      <c r="L4" s="25"/>
      <c r="M4" s="25"/>
    </row>
    <row r="5" spans="1:22" ht="12.75" customHeight="1" x14ac:dyDescent="0.2">
      <c r="A5" s="57"/>
      <c r="B5" s="130" t="s">
        <v>8</v>
      </c>
      <c r="C5" s="131"/>
      <c r="D5" s="131"/>
      <c r="E5" s="131"/>
      <c r="F5" s="131"/>
      <c r="G5" s="131"/>
      <c r="H5" s="131"/>
      <c r="I5" s="131"/>
      <c r="J5" s="132"/>
      <c r="K5" s="136" t="s">
        <v>44</v>
      </c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2" x14ac:dyDescent="0.2">
      <c r="A6" s="58" t="s">
        <v>3</v>
      </c>
      <c r="B6" s="133"/>
      <c r="C6" s="134"/>
      <c r="D6" s="134"/>
      <c r="E6" s="134"/>
      <c r="F6" s="134"/>
      <c r="G6" s="134"/>
      <c r="H6" s="134"/>
      <c r="I6" s="134"/>
      <c r="J6" s="135"/>
      <c r="K6" s="136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ht="54.75" customHeight="1" x14ac:dyDescent="0.2">
      <c r="A7" s="59"/>
      <c r="B7" s="128" t="s">
        <v>75</v>
      </c>
      <c r="C7" s="129"/>
      <c r="D7" s="41" t="s">
        <v>41</v>
      </c>
      <c r="E7" s="128" t="s">
        <v>23</v>
      </c>
      <c r="F7" s="129"/>
      <c r="G7" s="41" t="s">
        <v>41</v>
      </c>
      <c r="H7" s="128" t="s">
        <v>24</v>
      </c>
      <c r="I7" s="129"/>
      <c r="J7" s="41" t="s">
        <v>41</v>
      </c>
      <c r="K7" s="128" t="s">
        <v>9</v>
      </c>
      <c r="L7" s="129"/>
      <c r="M7" s="41" t="s">
        <v>41</v>
      </c>
      <c r="N7" s="138" t="s">
        <v>10</v>
      </c>
      <c r="O7" s="139"/>
      <c r="P7" s="41" t="s">
        <v>41</v>
      </c>
      <c r="Q7" s="128" t="s">
        <v>15</v>
      </c>
      <c r="R7" s="129"/>
      <c r="S7" s="41" t="s">
        <v>41</v>
      </c>
      <c r="T7" s="128" t="s">
        <v>16</v>
      </c>
      <c r="U7" s="129"/>
      <c r="V7" s="41" t="s">
        <v>41</v>
      </c>
    </row>
    <row r="8" spans="1:22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ht="12.75" customHeight="1" x14ac:dyDescent="0.2">
      <c r="A9" s="76" t="s">
        <v>64</v>
      </c>
      <c r="B9" s="53">
        <v>1</v>
      </c>
      <c r="C9" s="53">
        <v>2</v>
      </c>
      <c r="D9" s="53">
        <v>3</v>
      </c>
      <c r="E9" s="53">
        <v>4</v>
      </c>
      <c r="F9" s="53">
        <v>5</v>
      </c>
      <c r="G9" s="53">
        <v>6</v>
      </c>
      <c r="H9" s="53">
        <v>7</v>
      </c>
      <c r="I9" s="53">
        <v>8</v>
      </c>
      <c r="J9" s="53">
        <v>9</v>
      </c>
      <c r="K9" s="53">
        <v>10</v>
      </c>
      <c r="L9" s="53">
        <v>11</v>
      </c>
      <c r="M9" s="53">
        <v>12</v>
      </c>
      <c r="N9" s="53">
        <v>13</v>
      </c>
      <c r="O9" s="53">
        <v>14</v>
      </c>
      <c r="P9" s="53">
        <v>15</v>
      </c>
      <c r="Q9" s="53">
        <v>16</v>
      </c>
      <c r="R9" s="53">
        <v>17</v>
      </c>
      <c r="S9" s="53">
        <v>18</v>
      </c>
      <c r="T9" s="53">
        <v>19</v>
      </c>
      <c r="U9" s="53">
        <v>20</v>
      </c>
      <c r="V9" s="53">
        <v>21</v>
      </c>
    </row>
    <row r="10" spans="1:22" x14ac:dyDescent="0.2">
      <c r="A10" s="93" t="s">
        <v>152</v>
      </c>
      <c r="B10" s="60">
        <v>25159</v>
      </c>
      <c r="C10" s="61">
        <v>19251</v>
      </c>
      <c r="D10" s="62">
        <f>IF(ISERROR(C10-B10/B10)," ",(C10-B10)*100/B10)</f>
        <v>-23.482650343813347</v>
      </c>
      <c r="E10" s="61">
        <v>23201</v>
      </c>
      <c r="F10" s="61">
        <v>17525</v>
      </c>
      <c r="G10" s="62">
        <f>IF(ISERROR(F10-E10/E10)," ",(F10-E10)*100/E10)</f>
        <v>-24.464462738675056</v>
      </c>
      <c r="H10" s="61">
        <v>1958</v>
      </c>
      <c r="I10" s="61">
        <v>1726</v>
      </c>
      <c r="J10" s="75">
        <f>IF(ISERROR(I10-H10/H10)," ",(I10-H10)*100/H10)</f>
        <v>-11.848825331971399</v>
      </c>
      <c r="K10" s="60">
        <v>89</v>
      </c>
      <c r="L10" s="61">
        <v>107</v>
      </c>
      <c r="M10" s="62">
        <f>IF(ISERROR(L10-K10/K10)," ",(L10-K10)*100/K10)</f>
        <v>20.224719101123597</v>
      </c>
      <c r="N10" s="60">
        <v>2239</v>
      </c>
      <c r="O10" s="61">
        <v>2122</v>
      </c>
      <c r="P10" s="62">
        <f>IF(ISERROR(O10-N10/N10)," ",(O10-N10)*100/N10)</f>
        <v>-5.225547119249665</v>
      </c>
      <c r="Q10" s="60">
        <v>17295</v>
      </c>
      <c r="R10" s="61">
        <v>12670</v>
      </c>
      <c r="S10" s="62">
        <f>IF(ISERROR(R10-Q10/Q10)," ",(R10-Q10)*100/Q10)</f>
        <v>-26.741832899681988</v>
      </c>
      <c r="T10" s="60">
        <v>3578</v>
      </c>
      <c r="U10" s="61">
        <v>2626</v>
      </c>
      <c r="V10" s="62">
        <f>IF(ISERROR(U10-T10/T10)," ",(U10-T10)*100/T10)</f>
        <v>-26.607043040804918</v>
      </c>
    </row>
    <row r="11" spans="1:22" x14ac:dyDescent="0.2">
      <c r="A11" s="94" t="s">
        <v>114</v>
      </c>
      <c r="B11" s="60">
        <v>12549</v>
      </c>
      <c r="C11" s="61">
        <v>11732</v>
      </c>
      <c r="D11" s="62">
        <f t="shared" ref="D11:D29" si="0">IF(ISERROR(C11-B11/B11)," ",(C11-B11)*100/B11)</f>
        <v>-6.5104789226233164</v>
      </c>
      <c r="E11" s="61">
        <v>10958</v>
      </c>
      <c r="F11" s="61">
        <v>10072</v>
      </c>
      <c r="G11" s="62">
        <f t="shared" ref="G11:G29" si="1">IF(ISERROR(F11-E11/E11)," ",(F11-E11)*100/E11)</f>
        <v>-8.08541704690637</v>
      </c>
      <c r="H11" s="61">
        <v>1591</v>
      </c>
      <c r="I11" s="61">
        <v>1660</v>
      </c>
      <c r="J11" s="62">
        <f t="shared" ref="J11:J29" si="2">IF(ISERROR(I11-H11/H11)," ",(I11-H11)*100/H11)</f>
        <v>4.3368950345694532</v>
      </c>
      <c r="K11" s="60">
        <v>87</v>
      </c>
      <c r="L11" s="61">
        <v>84</v>
      </c>
      <c r="M11" s="62">
        <f t="shared" ref="M11:M29" si="3">IF(ISERROR(L11-K11/K11)," ",(L11-K11)*100/K11)</f>
        <v>-3.4482758620689653</v>
      </c>
      <c r="N11" s="60">
        <v>648</v>
      </c>
      <c r="O11" s="61">
        <v>846</v>
      </c>
      <c r="P11" s="62">
        <f t="shared" ref="P11:P29" si="4">IF(ISERROR(O11-N11/N11)," ",(O11-N11)*100/N11)</f>
        <v>30.555555555555557</v>
      </c>
      <c r="Q11" s="60">
        <v>9066</v>
      </c>
      <c r="R11" s="61">
        <v>7892</v>
      </c>
      <c r="S11" s="62">
        <f t="shared" ref="S11:S29" si="5">IF(ISERROR(R11-Q11/Q11)," ",(R11-Q11)*100/Q11)</f>
        <v>-12.949481579527907</v>
      </c>
      <c r="T11" s="60">
        <v>1157</v>
      </c>
      <c r="U11" s="61">
        <v>1250</v>
      </c>
      <c r="V11" s="62">
        <f t="shared" ref="V11:V29" si="6">IF(ISERROR(U11-T11/T11)," ",(U11-T11)*100/T11)</f>
        <v>8.0380293863439931</v>
      </c>
    </row>
    <row r="12" spans="1:22" x14ac:dyDescent="0.2">
      <c r="A12" s="94" t="s">
        <v>115</v>
      </c>
      <c r="B12" s="60">
        <v>14649</v>
      </c>
      <c r="C12" s="61">
        <v>11279</v>
      </c>
      <c r="D12" s="62">
        <f t="shared" si="0"/>
        <v>-23.004983275308895</v>
      </c>
      <c r="E12" s="61">
        <v>13493</v>
      </c>
      <c r="F12" s="61">
        <v>10394</v>
      </c>
      <c r="G12" s="62">
        <f t="shared" si="1"/>
        <v>-22.967464611279922</v>
      </c>
      <c r="H12" s="61">
        <v>1156</v>
      </c>
      <c r="I12" s="61">
        <v>885</v>
      </c>
      <c r="J12" s="62">
        <f t="shared" si="2"/>
        <v>-23.442906574394463</v>
      </c>
      <c r="K12" s="60">
        <v>91</v>
      </c>
      <c r="L12" s="61">
        <v>95</v>
      </c>
      <c r="M12" s="62">
        <f t="shared" si="3"/>
        <v>4.395604395604396</v>
      </c>
      <c r="N12" s="60">
        <v>870</v>
      </c>
      <c r="O12" s="61">
        <v>1082</v>
      </c>
      <c r="P12" s="62">
        <f t="shared" si="4"/>
        <v>24.367816091954023</v>
      </c>
      <c r="Q12" s="60">
        <v>11089</v>
      </c>
      <c r="R12" s="61">
        <v>7649</v>
      </c>
      <c r="S12" s="62">
        <f t="shared" si="5"/>
        <v>-31.021733249165841</v>
      </c>
      <c r="T12" s="60">
        <v>1443</v>
      </c>
      <c r="U12" s="61">
        <v>1568</v>
      </c>
      <c r="V12" s="62">
        <f t="shared" si="6"/>
        <v>8.662508662508662</v>
      </c>
    </row>
    <row r="13" spans="1:22" x14ac:dyDescent="0.2">
      <c r="A13" s="94" t="s">
        <v>116</v>
      </c>
      <c r="B13" s="60">
        <v>62646</v>
      </c>
      <c r="C13" s="61">
        <v>54335</v>
      </c>
      <c r="D13" s="62">
        <f t="shared" si="0"/>
        <v>-13.266609200906682</v>
      </c>
      <c r="E13" s="61">
        <v>60210</v>
      </c>
      <c r="F13" s="61">
        <v>51237</v>
      </c>
      <c r="G13" s="62">
        <f t="shared" si="1"/>
        <v>-14.902840059790732</v>
      </c>
      <c r="H13" s="61">
        <v>2436</v>
      </c>
      <c r="I13" s="61">
        <v>3098</v>
      </c>
      <c r="J13" s="62">
        <f t="shared" si="2"/>
        <v>27.175697865353037</v>
      </c>
      <c r="K13" s="60">
        <v>188</v>
      </c>
      <c r="L13" s="61">
        <v>170</v>
      </c>
      <c r="M13" s="62">
        <f t="shared" si="3"/>
        <v>-9.5744680851063837</v>
      </c>
      <c r="N13" s="60">
        <v>3547</v>
      </c>
      <c r="O13" s="61">
        <v>5523</v>
      </c>
      <c r="P13" s="62">
        <f t="shared" si="4"/>
        <v>55.709049901325066</v>
      </c>
      <c r="Q13" s="60">
        <v>48562</v>
      </c>
      <c r="R13" s="61">
        <v>38006</v>
      </c>
      <c r="S13" s="62">
        <f t="shared" si="5"/>
        <v>-21.737160742967752</v>
      </c>
      <c r="T13" s="60">
        <v>7913</v>
      </c>
      <c r="U13" s="61">
        <v>7538</v>
      </c>
      <c r="V13" s="62">
        <f t="shared" si="6"/>
        <v>-4.7390370276759759</v>
      </c>
    </row>
    <row r="14" spans="1:22" x14ac:dyDescent="0.2">
      <c r="A14" s="94" t="s">
        <v>117</v>
      </c>
      <c r="B14" s="60">
        <v>27678</v>
      </c>
      <c r="C14" s="61">
        <v>22972</v>
      </c>
      <c r="D14" s="62">
        <f t="shared" si="0"/>
        <v>-17.002673603584075</v>
      </c>
      <c r="E14" s="61">
        <v>24150</v>
      </c>
      <c r="F14" s="61">
        <v>18997</v>
      </c>
      <c r="G14" s="62">
        <f t="shared" si="1"/>
        <v>-21.337474120082817</v>
      </c>
      <c r="H14" s="61">
        <v>3528</v>
      </c>
      <c r="I14" s="61">
        <v>3975</v>
      </c>
      <c r="J14" s="62">
        <f t="shared" si="2"/>
        <v>12.670068027210885</v>
      </c>
      <c r="K14" s="60">
        <v>177</v>
      </c>
      <c r="L14" s="61">
        <v>179</v>
      </c>
      <c r="M14" s="62">
        <f t="shared" si="3"/>
        <v>1.1299435028248588</v>
      </c>
      <c r="N14" s="60">
        <v>1510</v>
      </c>
      <c r="O14" s="61">
        <v>1997</v>
      </c>
      <c r="P14" s="62">
        <f t="shared" si="4"/>
        <v>32.251655629139073</v>
      </c>
      <c r="Q14" s="60">
        <v>19037</v>
      </c>
      <c r="R14" s="61">
        <v>13505</v>
      </c>
      <c r="S14" s="62">
        <f t="shared" si="5"/>
        <v>-29.059200504281137</v>
      </c>
      <c r="T14" s="60">
        <v>3426</v>
      </c>
      <c r="U14" s="61">
        <v>3316</v>
      </c>
      <c r="V14" s="62">
        <f t="shared" si="6"/>
        <v>-3.2107413893753649</v>
      </c>
    </row>
    <row r="15" spans="1:22" x14ac:dyDescent="0.2">
      <c r="A15" s="94" t="s">
        <v>118</v>
      </c>
      <c r="B15" s="60">
        <v>6878</v>
      </c>
      <c r="C15" s="61">
        <v>6400</v>
      </c>
      <c r="D15" s="62">
        <f t="shared" si="0"/>
        <v>-6.9496946786856642</v>
      </c>
      <c r="E15" s="61">
        <v>6231</v>
      </c>
      <c r="F15" s="61">
        <v>5768</v>
      </c>
      <c r="G15" s="62">
        <f t="shared" si="1"/>
        <v>-7.4305889905312146</v>
      </c>
      <c r="H15" s="61">
        <v>647</v>
      </c>
      <c r="I15" s="61">
        <v>632</v>
      </c>
      <c r="J15" s="62">
        <f t="shared" si="2"/>
        <v>-2.3183925811437405</v>
      </c>
      <c r="K15" s="60">
        <v>41</v>
      </c>
      <c r="L15" s="61">
        <v>40</v>
      </c>
      <c r="M15" s="62">
        <f t="shared" si="3"/>
        <v>-2.4390243902439024</v>
      </c>
      <c r="N15" s="60">
        <v>564</v>
      </c>
      <c r="O15" s="61">
        <v>1018</v>
      </c>
      <c r="P15" s="62">
        <f t="shared" si="4"/>
        <v>80.496453900709213</v>
      </c>
      <c r="Q15" s="60">
        <v>4871</v>
      </c>
      <c r="R15" s="61">
        <v>3879</v>
      </c>
      <c r="S15" s="62">
        <f t="shared" si="5"/>
        <v>-20.36542804352289</v>
      </c>
      <c r="T15" s="60">
        <v>755</v>
      </c>
      <c r="U15" s="61">
        <v>831</v>
      </c>
      <c r="V15" s="62">
        <f t="shared" si="6"/>
        <v>10.066225165562914</v>
      </c>
    </row>
    <row r="16" spans="1:22" x14ac:dyDescent="0.2">
      <c r="A16" s="94" t="s">
        <v>119</v>
      </c>
      <c r="B16" s="60">
        <v>23001</v>
      </c>
      <c r="C16" s="61">
        <v>18155</v>
      </c>
      <c r="D16" s="62">
        <f t="shared" si="0"/>
        <v>-21.06864918916569</v>
      </c>
      <c r="E16" s="61">
        <v>20884</v>
      </c>
      <c r="F16" s="61">
        <v>16413</v>
      </c>
      <c r="G16" s="62">
        <f t="shared" si="1"/>
        <v>-21.408733959011684</v>
      </c>
      <c r="H16" s="61">
        <v>2117</v>
      </c>
      <c r="I16" s="61">
        <v>1742</v>
      </c>
      <c r="J16" s="62">
        <f t="shared" si="2"/>
        <v>-17.713745866792632</v>
      </c>
      <c r="K16" s="60">
        <v>157</v>
      </c>
      <c r="L16" s="61">
        <v>158</v>
      </c>
      <c r="M16" s="62">
        <f t="shared" si="3"/>
        <v>0.63694267515923564</v>
      </c>
      <c r="N16" s="60">
        <v>1297</v>
      </c>
      <c r="O16" s="61">
        <v>1908</v>
      </c>
      <c r="P16" s="62">
        <f t="shared" si="4"/>
        <v>47.108712413261372</v>
      </c>
      <c r="Q16" s="60">
        <v>16711</v>
      </c>
      <c r="R16" s="61">
        <v>12228</v>
      </c>
      <c r="S16" s="62">
        <f t="shared" si="5"/>
        <v>-26.826641134582012</v>
      </c>
      <c r="T16" s="60">
        <v>2719</v>
      </c>
      <c r="U16" s="61">
        <v>2119</v>
      </c>
      <c r="V16" s="62">
        <f t="shared" si="6"/>
        <v>-22.066936373666788</v>
      </c>
    </row>
    <row r="17" spans="1:22" x14ac:dyDescent="0.2">
      <c r="A17" s="94" t="s">
        <v>120</v>
      </c>
      <c r="B17" s="60">
        <v>9804</v>
      </c>
      <c r="C17" s="61">
        <v>8692</v>
      </c>
      <c r="D17" s="62">
        <f t="shared" si="0"/>
        <v>-11.342309261525909</v>
      </c>
      <c r="E17" s="61">
        <v>8668</v>
      </c>
      <c r="F17" s="61">
        <v>7589</v>
      </c>
      <c r="G17" s="62">
        <f t="shared" si="1"/>
        <v>-12.448084910013844</v>
      </c>
      <c r="H17" s="61">
        <v>1136</v>
      </c>
      <c r="I17" s="61">
        <v>1103</v>
      </c>
      <c r="J17" s="62">
        <f t="shared" si="2"/>
        <v>-2.9049295774647885</v>
      </c>
      <c r="K17" s="60">
        <v>150</v>
      </c>
      <c r="L17" s="61">
        <v>149</v>
      </c>
      <c r="M17" s="62">
        <f t="shared" si="3"/>
        <v>-0.66666666666666663</v>
      </c>
      <c r="N17" s="60">
        <v>742</v>
      </c>
      <c r="O17" s="61">
        <v>941</v>
      </c>
      <c r="P17" s="62">
        <f t="shared" si="4"/>
        <v>26.819407008086252</v>
      </c>
      <c r="Q17" s="60">
        <v>6580</v>
      </c>
      <c r="R17" s="61">
        <v>5278</v>
      </c>
      <c r="S17" s="62">
        <f t="shared" si="5"/>
        <v>-19.787234042553191</v>
      </c>
      <c r="T17" s="60">
        <v>1196</v>
      </c>
      <c r="U17" s="61">
        <v>1221</v>
      </c>
      <c r="V17" s="62">
        <f t="shared" si="6"/>
        <v>2.0903010033444818</v>
      </c>
    </row>
    <row r="18" spans="1:22" x14ac:dyDescent="0.2">
      <c r="A18" s="94" t="s">
        <v>121</v>
      </c>
      <c r="B18" s="60">
        <v>11105</v>
      </c>
      <c r="C18" s="61">
        <v>9374</v>
      </c>
      <c r="D18" s="62">
        <f>IF(ISERROR(C18-B18/B18)," ",(C18-B18)*100/B18)</f>
        <v>-15.587573165240883</v>
      </c>
      <c r="E18" s="61">
        <v>9609</v>
      </c>
      <c r="F18" s="61">
        <v>8092</v>
      </c>
      <c r="G18" s="62">
        <f>IF(ISERROR(F18-E18/E18)," ",(F18-E18)*100/E18)</f>
        <v>-15.787282755749818</v>
      </c>
      <c r="H18" s="61">
        <v>1496</v>
      </c>
      <c r="I18" s="61">
        <v>1282</v>
      </c>
      <c r="J18" s="62">
        <f>IF(ISERROR(I18-H18/H18)," ",(I18-H18)*100/H18)</f>
        <v>-14.304812834224599</v>
      </c>
      <c r="K18" s="60">
        <v>52</v>
      </c>
      <c r="L18" s="61">
        <v>48</v>
      </c>
      <c r="M18" s="62">
        <f>IF(ISERROR(L18-K18/K18)," ",(L18-K18)*100/K18)</f>
        <v>-7.6923076923076925</v>
      </c>
      <c r="N18" s="60">
        <v>559</v>
      </c>
      <c r="O18" s="61">
        <v>1015</v>
      </c>
      <c r="P18" s="62">
        <f>IF(ISERROR(O18-N18/N18)," ",(O18-N18)*100/N18)</f>
        <v>81.574239713774602</v>
      </c>
      <c r="Q18" s="60">
        <v>7837</v>
      </c>
      <c r="R18" s="61">
        <v>5841</v>
      </c>
      <c r="S18" s="62">
        <f>IF(ISERROR(R18-Q18/Q18)," ",(R18-Q18)*100/Q18)</f>
        <v>-25.468929437284675</v>
      </c>
      <c r="T18" s="60">
        <v>1161</v>
      </c>
      <c r="U18" s="61">
        <v>1188</v>
      </c>
      <c r="V18" s="62">
        <f>IF(ISERROR(U18-T18/T18)," ",(U18-T18)*100/T18)</f>
        <v>2.3255813953488373</v>
      </c>
    </row>
    <row r="19" spans="1:22" x14ac:dyDescent="0.2">
      <c r="A19" s="94" t="s">
        <v>122</v>
      </c>
      <c r="B19" s="60">
        <v>21029</v>
      </c>
      <c r="C19" s="61">
        <v>16093</v>
      </c>
      <c r="D19" s="62">
        <f t="shared" si="0"/>
        <v>-23.472347710304817</v>
      </c>
      <c r="E19" s="61">
        <v>19067</v>
      </c>
      <c r="F19" s="61">
        <v>15034</v>
      </c>
      <c r="G19" s="62">
        <f t="shared" si="1"/>
        <v>-21.151728116641319</v>
      </c>
      <c r="H19" s="61">
        <v>1962</v>
      </c>
      <c r="I19" s="61">
        <v>1059</v>
      </c>
      <c r="J19" s="62">
        <f t="shared" si="2"/>
        <v>-46.024464831804281</v>
      </c>
      <c r="K19" s="60">
        <v>183</v>
      </c>
      <c r="L19" s="61">
        <v>171</v>
      </c>
      <c r="M19" s="62">
        <f t="shared" si="3"/>
        <v>-6.557377049180328</v>
      </c>
      <c r="N19" s="60">
        <v>1675</v>
      </c>
      <c r="O19" s="61">
        <v>1745</v>
      </c>
      <c r="P19" s="62">
        <f t="shared" si="4"/>
        <v>4.1791044776119399</v>
      </c>
      <c r="Q19" s="60">
        <v>14927</v>
      </c>
      <c r="R19" s="61">
        <v>11233</v>
      </c>
      <c r="S19" s="62">
        <f t="shared" si="5"/>
        <v>-24.747102565820324</v>
      </c>
      <c r="T19" s="60">
        <v>2282</v>
      </c>
      <c r="U19" s="61">
        <v>1885</v>
      </c>
      <c r="V19" s="62">
        <f t="shared" si="6"/>
        <v>-17.397020157756355</v>
      </c>
    </row>
    <row r="20" spans="1:22" x14ac:dyDescent="0.2">
      <c r="A20" s="94" t="s">
        <v>123</v>
      </c>
      <c r="B20" s="60">
        <v>7655</v>
      </c>
      <c r="C20" s="61">
        <v>6167</v>
      </c>
      <c r="D20" s="62">
        <f t="shared" si="0"/>
        <v>-19.438275636838668</v>
      </c>
      <c r="E20" s="61">
        <v>6956</v>
      </c>
      <c r="F20" s="61">
        <v>5488</v>
      </c>
      <c r="G20" s="62">
        <f t="shared" si="1"/>
        <v>-21.104082806210467</v>
      </c>
      <c r="H20" s="61">
        <v>699</v>
      </c>
      <c r="I20" s="61">
        <v>679</v>
      </c>
      <c r="J20" s="62">
        <f t="shared" si="2"/>
        <v>-2.8612303290414878</v>
      </c>
      <c r="K20" s="60">
        <v>65</v>
      </c>
      <c r="L20" s="61">
        <v>41</v>
      </c>
      <c r="M20" s="62">
        <f t="shared" si="3"/>
        <v>-36.92307692307692</v>
      </c>
      <c r="N20" s="60">
        <v>642</v>
      </c>
      <c r="O20" s="61">
        <v>642</v>
      </c>
      <c r="P20" s="62">
        <f t="shared" si="4"/>
        <v>0</v>
      </c>
      <c r="Q20" s="60">
        <v>5189</v>
      </c>
      <c r="R20" s="61">
        <v>3885</v>
      </c>
      <c r="S20" s="62">
        <f t="shared" si="5"/>
        <v>-25.13008286760455</v>
      </c>
      <c r="T20" s="60">
        <v>1060</v>
      </c>
      <c r="U20" s="61">
        <v>920</v>
      </c>
      <c r="V20" s="62">
        <f t="shared" si="6"/>
        <v>-13.20754716981132</v>
      </c>
    </row>
    <row r="21" spans="1:22" x14ac:dyDescent="0.2">
      <c r="A21" s="94" t="s">
        <v>124</v>
      </c>
      <c r="B21" s="60">
        <v>16479</v>
      </c>
      <c r="C21" s="61">
        <v>13729</v>
      </c>
      <c r="D21" s="62">
        <f t="shared" si="0"/>
        <v>-16.687905819527884</v>
      </c>
      <c r="E21" s="61">
        <v>13823</v>
      </c>
      <c r="F21" s="61">
        <v>11595</v>
      </c>
      <c r="G21" s="62">
        <f t="shared" si="1"/>
        <v>-16.118064096071766</v>
      </c>
      <c r="H21" s="61">
        <v>2656</v>
      </c>
      <c r="I21" s="61">
        <v>2134</v>
      </c>
      <c r="J21" s="62">
        <f t="shared" si="2"/>
        <v>-19.653614457831324</v>
      </c>
      <c r="K21" s="60">
        <v>165</v>
      </c>
      <c r="L21" s="61">
        <v>163</v>
      </c>
      <c r="M21" s="62">
        <f t="shared" si="3"/>
        <v>-1.2121212121212122</v>
      </c>
      <c r="N21" s="60">
        <v>1031</v>
      </c>
      <c r="O21" s="61">
        <v>1373</v>
      </c>
      <c r="P21" s="62">
        <f t="shared" si="4"/>
        <v>33.171677982541219</v>
      </c>
      <c r="Q21" s="60">
        <v>10960</v>
      </c>
      <c r="R21" s="61">
        <v>8663</v>
      </c>
      <c r="S21" s="62">
        <f t="shared" si="5"/>
        <v>-20.958029197080293</v>
      </c>
      <c r="T21" s="60">
        <v>1667</v>
      </c>
      <c r="U21" s="61">
        <v>1396</v>
      </c>
      <c r="V21" s="62">
        <f t="shared" si="6"/>
        <v>-16.256748650269945</v>
      </c>
    </row>
    <row r="22" spans="1:22" x14ac:dyDescent="0.2">
      <c r="A22" s="94" t="s">
        <v>125</v>
      </c>
      <c r="B22" s="60">
        <v>5459</v>
      </c>
      <c r="C22" s="61">
        <v>5238</v>
      </c>
      <c r="D22" s="62">
        <f t="shared" si="0"/>
        <v>-4.0483605055871035</v>
      </c>
      <c r="E22" s="61">
        <v>4322</v>
      </c>
      <c r="F22" s="61">
        <v>3974</v>
      </c>
      <c r="G22" s="62">
        <f t="shared" si="1"/>
        <v>-8.0518278574733912</v>
      </c>
      <c r="H22" s="61">
        <v>1137</v>
      </c>
      <c r="I22" s="61">
        <v>1264</v>
      </c>
      <c r="J22" s="62">
        <f t="shared" si="2"/>
        <v>11.169744942832015</v>
      </c>
      <c r="K22" s="60">
        <v>44</v>
      </c>
      <c r="L22" s="61">
        <v>49</v>
      </c>
      <c r="M22" s="62">
        <f t="shared" si="3"/>
        <v>11.363636363636363</v>
      </c>
      <c r="N22" s="60">
        <v>623</v>
      </c>
      <c r="O22" s="61">
        <v>820</v>
      </c>
      <c r="P22" s="62">
        <f t="shared" si="4"/>
        <v>31.621187800963082</v>
      </c>
      <c r="Q22" s="60">
        <v>2812</v>
      </c>
      <c r="R22" s="61">
        <v>2256</v>
      </c>
      <c r="S22" s="62">
        <f t="shared" si="5"/>
        <v>-19.7724039829303</v>
      </c>
      <c r="T22" s="60">
        <v>843</v>
      </c>
      <c r="U22" s="61">
        <v>849</v>
      </c>
      <c r="V22" s="62">
        <f t="shared" si="6"/>
        <v>0.71174377224199292</v>
      </c>
    </row>
    <row r="23" spans="1:22" x14ac:dyDescent="0.2">
      <c r="A23" s="94" t="s">
        <v>126</v>
      </c>
      <c r="B23" s="60">
        <v>10340</v>
      </c>
      <c r="C23" s="61">
        <v>7972</v>
      </c>
      <c r="D23" s="62">
        <f t="shared" si="0"/>
        <v>-22.901353965183752</v>
      </c>
      <c r="E23" s="61">
        <v>8911</v>
      </c>
      <c r="F23" s="61">
        <v>7061</v>
      </c>
      <c r="G23" s="62">
        <f t="shared" si="1"/>
        <v>-20.760857367298843</v>
      </c>
      <c r="H23" s="61">
        <v>1429</v>
      </c>
      <c r="I23" s="61">
        <v>911</v>
      </c>
      <c r="J23" s="62">
        <f t="shared" si="2"/>
        <v>-36.249125262421273</v>
      </c>
      <c r="K23" s="60">
        <v>85</v>
      </c>
      <c r="L23" s="61">
        <v>108</v>
      </c>
      <c r="M23" s="62">
        <f t="shared" si="3"/>
        <v>27.058823529411764</v>
      </c>
      <c r="N23" s="60">
        <v>638</v>
      </c>
      <c r="O23" s="61">
        <v>883</v>
      </c>
      <c r="P23" s="62">
        <f t="shared" si="4"/>
        <v>38.4012539184953</v>
      </c>
      <c r="Q23" s="60">
        <v>6980</v>
      </c>
      <c r="R23" s="61">
        <v>4975</v>
      </c>
      <c r="S23" s="62">
        <f t="shared" si="5"/>
        <v>-28.724928366762178</v>
      </c>
      <c r="T23" s="60">
        <v>1208</v>
      </c>
      <c r="U23" s="61">
        <v>1095</v>
      </c>
      <c r="V23" s="62">
        <f t="shared" si="6"/>
        <v>-9.35430463576159</v>
      </c>
    </row>
    <row r="24" spans="1:22" x14ac:dyDescent="0.2">
      <c r="A24" s="94" t="s">
        <v>127</v>
      </c>
      <c r="B24" s="60">
        <v>7157</v>
      </c>
      <c r="C24" s="61">
        <v>6594</v>
      </c>
      <c r="D24" s="62">
        <f t="shared" si="0"/>
        <v>-7.8664244795305294</v>
      </c>
      <c r="E24" s="61">
        <v>5843</v>
      </c>
      <c r="F24" s="61">
        <v>5453</v>
      </c>
      <c r="G24" s="62">
        <f t="shared" si="1"/>
        <v>-6.6746534314564432</v>
      </c>
      <c r="H24" s="61">
        <v>1314</v>
      </c>
      <c r="I24" s="61">
        <v>1141</v>
      </c>
      <c r="J24" s="62">
        <f t="shared" si="2"/>
        <v>-13.165905631659056</v>
      </c>
      <c r="K24" s="60">
        <v>61</v>
      </c>
      <c r="L24" s="61">
        <v>74</v>
      </c>
      <c r="M24" s="62">
        <f t="shared" si="3"/>
        <v>21.311475409836067</v>
      </c>
      <c r="N24" s="60">
        <v>415</v>
      </c>
      <c r="O24" s="61">
        <v>576</v>
      </c>
      <c r="P24" s="62">
        <f t="shared" si="4"/>
        <v>38.795180722891565</v>
      </c>
      <c r="Q24" s="60">
        <v>4578</v>
      </c>
      <c r="R24" s="61">
        <v>4075</v>
      </c>
      <c r="S24" s="62">
        <f t="shared" si="5"/>
        <v>-10.987330712101354</v>
      </c>
      <c r="T24" s="60">
        <v>789</v>
      </c>
      <c r="U24" s="61">
        <v>728</v>
      </c>
      <c r="V24" s="62">
        <f t="shared" si="6"/>
        <v>-7.7313054499366283</v>
      </c>
    </row>
    <row r="25" spans="1:22" x14ac:dyDescent="0.2">
      <c r="A25" s="94" t="s">
        <v>150</v>
      </c>
      <c r="B25" s="60">
        <v>16142</v>
      </c>
      <c r="C25" s="61">
        <v>14165</v>
      </c>
      <c r="D25" s="62">
        <f t="shared" ref="D25" si="7">IF(ISERROR(C25-B25/B25)," ",(C25-B25)*100/B25)</f>
        <v>-12.247552967414199</v>
      </c>
      <c r="E25" s="61">
        <v>15112</v>
      </c>
      <c r="F25" s="61">
        <v>13270</v>
      </c>
      <c r="G25" s="62">
        <f t="shared" ref="G25" si="8">IF(ISERROR(F25-E25/E25)," ",(F25-E25)*100/E25)</f>
        <v>-12.188988883006882</v>
      </c>
      <c r="H25" s="61">
        <v>1030</v>
      </c>
      <c r="I25" s="61">
        <v>895</v>
      </c>
      <c r="J25" s="62">
        <f t="shared" ref="J25" si="9">IF(ISERROR(I25-H25/H25)," ",(I25-H25)*100/H25)</f>
        <v>-13.106796116504855</v>
      </c>
      <c r="K25" s="60">
        <v>73</v>
      </c>
      <c r="L25" s="61">
        <v>57</v>
      </c>
      <c r="M25" s="62">
        <f t="shared" ref="M25" si="10">IF(ISERROR(L25-K25/K25)," ",(L25-K25)*100/K25)</f>
        <v>-21.917808219178081</v>
      </c>
      <c r="N25" s="60">
        <v>1309</v>
      </c>
      <c r="O25" s="61">
        <v>1591</v>
      </c>
      <c r="P25" s="62">
        <f t="shared" ref="P25" si="11">IF(ISERROR(O25-N25/N25)," ",(O25-N25)*100/N25)</f>
        <v>21.543162719633308</v>
      </c>
      <c r="Q25" s="60">
        <v>11463</v>
      </c>
      <c r="R25" s="61">
        <v>9374</v>
      </c>
      <c r="S25" s="62">
        <f t="shared" ref="S25" si="12">IF(ISERROR(R25-Q25/Q25)," ",(R25-Q25)*100/Q25)</f>
        <v>-18.223850649917125</v>
      </c>
      <c r="T25" s="60">
        <v>2267</v>
      </c>
      <c r="U25" s="61">
        <v>2248</v>
      </c>
      <c r="V25" s="62">
        <f t="shared" si="6"/>
        <v>-0.83811204234671377</v>
      </c>
    </row>
    <row r="26" spans="1:22" x14ac:dyDescent="0.2">
      <c r="A26" s="94" t="s">
        <v>151</v>
      </c>
      <c r="B26" s="60">
        <v>11031</v>
      </c>
      <c r="C26" s="61">
        <v>8309</v>
      </c>
      <c r="D26" s="62">
        <f t="shared" ref="D26" si="13">IF(ISERROR(C26-B26/B26)," ",(C26-B26)*100/B26)</f>
        <v>-24.675913335146404</v>
      </c>
      <c r="E26" s="61">
        <v>9458</v>
      </c>
      <c r="F26" s="61">
        <v>7336</v>
      </c>
      <c r="G26" s="62">
        <f t="shared" ref="G26" si="14">IF(ISERROR(F26-E26/E26)," ",(F26-E26)*100/E26)</f>
        <v>-22.43603298794671</v>
      </c>
      <c r="H26" s="61">
        <v>1573</v>
      </c>
      <c r="I26" s="61">
        <v>973</v>
      </c>
      <c r="J26" s="62">
        <f t="shared" ref="J26" si="15">IF(ISERROR(I26-H26/H26)," ",(I26-H26)*100/H26)</f>
        <v>-38.14367450731087</v>
      </c>
      <c r="K26" s="60">
        <v>114</v>
      </c>
      <c r="L26" s="61">
        <v>104</v>
      </c>
      <c r="M26" s="62">
        <f t="shared" ref="M26" si="16">IF(ISERROR(L26-K26/K26)," ",(L26-K26)*100/K26)</f>
        <v>-8.7719298245614041</v>
      </c>
      <c r="N26" s="60">
        <v>848</v>
      </c>
      <c r="O26" s="61">
        <v>1192</v>
      </c>
      <c r="P26" s="62">
        <f t="shared" ref="P26" si="17">IF(ISERROR(O26-N26/N26)," ",(O26-N26)*100/N26)</f>
        <v>40.566037735849058</v>
      </c>
      <c r="Q26" s="60">
        <v>6723</v>
      </c>
      <c r="R26" s="61">
        <v>4365</v>
      </c>
      <c r="S26" s="62">
        <f t="shared" ref="S26" si="18">IF(ISERROR(R26-Q26/Q26)," ",(R26-Q26)*100/Q26)</f>
        <v>-35.073627844712185</v>
      </c>
      <c r="T26" s="60">
        <v>1773</v>
      </c>
      <c r="U26" s="61">
        <v>1675</v>
      </c>
      <c r="V26" s="62">
        <f t="shared" ref="V26" si="19">IF(ISERROR(U26-T26/T26)," ",(U26-T26)*100/T26)</f>
        <v>-5.5273547659334463</v>
      </c>
    </row>
    <row r="27" spans="1:22" x14ac:dyDescent="0.2">
      <c r="A27" s="95" t="s">
        <v>128</v>
      </c>
      <c r="B27" s="60">
        <v>2635</v>
      </c>
      <c r="C27" s="61">
        <v>2232</v>
      </c>
      <c r="D27" s="62">
        <f t="shared" si="0"/>
        <v>-15.294117647058824</v>
      </c>
      <c r="E27" s="61">
        <v>1542</v>
      </c>
      <c r="F27" s="61">
        <v>1259</v>
      </c>
      <c r="G27" s="62">
        <f t="shared" si="1"/>
        <v>-18.35278858625162</v>
      </c>
      <c r="H27" s="61">
        <v>1093</v>
      </c>
      <c r="I27" s="61">
        <v>973</v>
      </c>
      <c r="J27" s="62">
        <f t="shared" si="2"/>
        <v>-10.978956999085087</v>
      </c>
      <c r="K27" s="60">
        <v>8</v>
      </c>
      <c r="L27" s="61">
        <v>8</v>
      </c>
      <c r="M27" s="62">
        <f t="shared" si="3"/>
        <v>0</v>
      </c>
      <c r="N27" s="60">
        <v>167</v>
      </c>
      <c r="O27" s="61">
        <v>126</v>
      </c>
      <c r="P27" s="62">
        <f t="shared" si="4"/>
        <v>-24.550898203592816</v>
      </c>
      <c r="Q27" s="60">
        <v>1210</v>
      </c>
      <c r="R27" s="61">
        <v>990</v>
      </c>
      <c r="S27" s="62">
        <f t="shared" si="5"/>
        <v>-18.181818181818183</v>
      </c>
      <c r="T27" s="60">
        <v>157</v>
      </c>
      <c r="U27" s="61">
        <v>135</v>
      </c>
      <c r="V27" s="62">
        <f t="shared" si="6"/>
        <v>-14.012738853503185</v>
      </c>
    </row>
    <row r="28" spans="1:22" ht="25.5" x14ac:dyDescent="0.2">
      <c r="A28" s="96" t="s">
        <v>129</v>
      </c>
      <c r="B28" s="60">
        <v>416</v>
      </c>
      <c r="C28" s="61">
        <v>376</v>
      </c>
      <c r="D28" s="62">
        <f t="shared" si="0"/>
        <v>-9.615384615384615</v>
      </c>
      <c r="E28" s="61">
        <v>331</v>
      </c>
      <c r="F28" s="61">
        <v>291</v>
      </c>
      <c r="G28" s="62">
        <f t="shared" si="1"/>
        <v>-12.084592145015106</v>
      </c>
      <c r="H28" s="61">
        <v>85</v>
      </c>
      <c r="I28" s="61">
        <v>85</v>
      </c>
      <c r="J28" s="62">
        <f t="shared" si="2"/>
        <v>0</v>
      </c>
      <c r="K28" s="60">
        <v>2</v>
      </c>
      <c r="L28" s="61">
        <v>3</v>
      </c>
      <c r="M28" s="62">
        <f t="shared" si="3"/>
        <v>50</v>
      </c>
      <c r="N28" s="60">
        <v>98</v>
      </c>
      <c r="O28" s="61">
        <v>98</v>
      </c>
      <c r="P28" s="62">
        <f t="shared" si="4"/>
        <v>0</v>
      </c>
      <c r="Q28" s="60">
        <v>161</v>
      </c>
      <c r="R28" s="61">
        <v>130</v>
      </c>
      <c r="S28" s="62">
        <f t="shared" si="5"/>
        <v>-19.254658385093169</v>
      </c>
      <c r="T28" s="60">
        <v>70</v>
      </c>
      <c r="U28" s="61">
        <v>60</v>
      </c>
      <c r="V28" s="62">
        <f t="shared" si="6"/>
        <v>-14.285714285714286</v>
      </c>
    </row>
    <row r="29" spans="1:22" x14ac:dyDescent="0.2">
      <c r="A29" s="94" t="s">
        <v>130</v>
      </c>
      <c r="B29" s="60">
        <v>474</v>
      </c>
      <c r="C29" s="61">
        <v>397</v>
      </c>
      <c r="D29" s="62">
        <f t="shared" si="0"/>
        <v>-16.244725738396625</v>
      </c>
      <c r="E29" s="61">
        <v>369</v>
      </c>
      <c r="F29" s="61">
        <v>324</v>
      </c>
      <c r="G29" s="62">
        <f t="shared" si="1"/>
        <v>-12.195121951219512</v>
      </c>
      <c r="H29" s="61">
        <v>105</v>
      </c>
      <c r="I29" s="61">
        <v>73</v>
      </c>
      <c r="J29" s="62">
        <f t="shared" si="2"/>
        <v>-30.476190476190474</v>
      </c>
      <c r="K29" s="60">
        <v>3</v>
      </c>
      <c r="L29" s="61">
        <v>4</v>
      </c>
      <c r="M29" s="62">
        <f t="shared" si="3"/>
        <v>33.333333333333336</v>
      </c>
      <c r="N29" s="60">
        <v>40</v>
      </c>
      <c r="O29" s="61">
        <v>42</v>
      </c>
      <c r="P29" s="62">
        <f t="shared" si="4"/>
        <v>5</v>
      </c>
      <c r="Q29" s="60">
        <v>258</v>
      </c>
      <c r="R29" s="61">
        <v>224</v>
      </c>
      <c r="S29" s="62">
        <f t="shared" si="5"/>
        <v>-13.178294573643411</v>
      </c>
      <c r="T29" s="60">
        <v>68</v>
      </c>
      <c r="U29" s="61">
        <v>54</v>
      </c>
      <c r="V29" s="62">
        <f t="shared" si="6"/>
        <v>-20.588235294117649</v>
      </c>
    </row>
    <row r="30" spans="1:22" x14ac:dyDescent="0.2">
      <c r="A30" s="97" t="s">
        <v>131</v>
      </c>
      <c r="B30" s="63">
        <v>292286</v>
      </c>
      <c r="C30" s="64">
        <v>243462</v>
      </c>
      <c r="D30" s="65">
        <f>IF(ISERROR(C30-B30/B30)," ",(C30-B30)*100/B30)</f>
        <v>-16.704186994929625</v>
      </c>
      <c r="E30" s="64">
        <v>263138</v>
      </c>
      <c r="F30" s="64">
        <v>217172</v>
      </c>
      <c r="G30" s="65">
        <f>IF(ISERROR(F30-E30/E30)," ",(F30-E30)*100/E30)</f>
        <v>-17.468400611086199</v>
      </c>
      <c r="H30" s="64">
        <v>29148</v>
      </c>
      <c r="I30" s="64">
        <v>26290</v>
      </c>
      <c r="J30" s="65">
        <f>IF(ISERROR(I30-H30/H30)," ",(I30-H30)*100/H30)</f>
        <v>-9.8051324276108129</v>
      </c>
      <c r="K30" s="63">
        <v>1835</v>
      </c>
      <c r="L30" s="64">
        <v>1812</v>
      </c>
      <c r="M30" s="65">
        <f>IF(ISERROR(L30-K30/K30)," ",(L30-K30)*100/K30)</f>
        <v>-1.2534059945504088</v>
      </c>
      <c r="N30" s="63">
        <v>19462</v>
      </c>
      <c r="O30" s="64">
        <v>25540</v>
      </c>
      <c r="P30" s="65">
        <f>IF(ISERROR(O30-N30/N30)," ",(O30-N30)*100/N30)</f>
        <v>31.230089404994349</v>
      </c>
      <c r="Q30" s="63">
        <v>206309</v>
      </c>
      <c r="R30" s="64">
        <v>157118</v>
      </c>
      <c r="S30" s="65">
        <f>IF(ISERROR(R30-Q30/Q30)," ",(R30-Q30)*100/Q30)</f>
        <v>-23.843361171834481</v>
      </c>
      <c r="T30" s="63">
        <v>35532</v>
      </c>
      <c r="U30" s="64">
        <v>32702</v>
      </c>
      <c r="V30" s="65">
        <f>IF(ISERROR(U30-T30/T30)," ",(U30-T30)*100/T30)</f>
        <v>-7.9646515816728582</v>
      </c>
    </row>
    <row r="31" spans="1:22" x14ac:dyDescent="0.2">
      <c r="A31" s="27"/>
      <c r="E31" s="29"/>
      <c r="F31" s="29"/>
      <c r="G31" s="29"/>
      <c r="N31" s="28"/>
      <c r="O31" s="28"/>
      <c r="P31" s="28"/>
      <c r="Q31" s="28"/>
      <c r="R31" s="28"/>
      <c r="S31" s="28"/>
      <c r="T31" s="28"/>
      <c r="U31" s="28"/>
      <c r="V31" s="28"/>
    </row>
    <row r="32" spans="1:22" x14ac:dyDescent="0.2">
      <c r="E32" s="29"/>
      <c r="F32" s="29"/>
      <c r="G32" s="29"/>
    </row>
  </sheetData>
  <mergeCells count="9">
    <mergeCell ref="B7:C7"/>
    <mergeCell ref="E7:F7"/>
    <mergeCell ref="H7:I7"/>
    <mergeCell ref="B5:J6"/>
    <mergeCell ref="K5:V6"/>
    <mergeCell ref="K7:L7"/>
    <mergeCell ref="N7:O7"/>
    <mergeCell ref="Q7:R7"/>
    <mergeCell ref="T7:U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0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7109375" style="4" customWidth="1"/>
    <col min="5" max="6" width="9.140625" style="4" customWidth="1"/>
    <col min="7" max="8" width="10.5703125" style="4" customWidth="1"/>
    <col min="9" max="9" width="6.570312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</row>
    <row r="3" spans="1:16" x14ac:dyDescent="0.2">
      <c r="G3" s="7" t="s">
        <v>5</v>
      </c>
      <c r="H3" s="7"/>
      <c r="I3" s="7"/>
      <c r="J3" s="7"/>
    </row>
    <row r="5" spans="1:16" ht="12.75" customHeight="1" x14ac:dyDescent="0.2">
      <c r="A5" s="48"/>
      <c r="B5" s="147" t="s">
        <v>14</v>
      </c>
      <c r="C5" s="148"/>
      <c r="D5" s="148"/>
      <c r="E5" s="148"/>
      <c r="F5" s="149"/>
      <c r="G5" s="142" t="s">
        <v>9</v>
      </c>
      <c r="H5" s="142"/>
      <c r="I5" s="142"/>
      <c r="J5" s="142"/>
      <c r="K5" s="143"/>
      <c r="L5" s="146" t="s">
        <v>10</v>
      </c>
      <c r="M5" s="146"/>
      <c r="N5" s="146"/>
      <c r="O5" s="146"/>
      <c r="P5" s="146"/>
    </row>
    <row r="6" spans="1:16" x14ac:dyDescent="0.2">
      <c r="A6" s="50" t="s">
        <v>3</v>
      </c>
      <c r="B6" s="150" t="s">
        <v>22</v>
      </c>
      <c r="C6" s="151"/>
      <c r="D6" s="152"/>
      <c r="E6" s="151"/>
      <c r="F6" s="153"/>
      <c r="G6" s="144"/>
      <c r="H6" s="144"/>
      <c r="I6" s="144"/>
      <c r="J6" s="144"/>
      <c r="K6" s="145"/>
      <c r="L6" s="146"/>
      <c r="M6" s="146"/>
      <c r="N6" s="146"/>
      <c r="O6" s="146"/>
      <c r="P6" s="146"/>
    </row>
    <row r="7" spans="1:16" s="22" customFormat="1" ht="12.75" customHeight="1" x14ac:dyDescent="0.2">
      <c r="A7" s="49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6" t="s">
        <v>39</v>
      </c>
      <c r="H7" s="154" t="s">
        <v>40</v>
      </c>
      <c r="I7" s="45" t="s">
        <v>41</v>
      </c>
      <c r="J7" s="140" t="s">
        <v>12</v>
      </c>
      <c r="K7" s="141"/>
      <c r="L7" s="154" t="s">
        <v>39</v>
      </c>
      <c r="M7" s="154" t="s">
        <v>40</v>
      </c>
      <c r="N7" s="45" t="s">
        <v>41</v>
      </c>
      <c r="O7" s="140" t="s">
        <v>12</v>
      </c>
      <c r="P7" s="141"/>
    </row>
    <row r="8" spans="1:16" s="22" customFormat="1" x14ac:dyDescent="0.2">
      <c r="A8" s="49"/>
      <c r="B8" s="155"/>
      <c r="C8" s="155"/>
      <c r="D8" s="46" t="s">
        <v>42</v>
      </c>
      <c r="E8" s="44" t="s">
        <v>39</v>
      </c>
      <c r="F8" s="40" t="s">
        <v>40</v>
      </c>
      <c r="G8" s="157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</row>
    <row r="9" spans="1:16" x14ac:dyDescent="0.2">
      <c r="A9" s="76" t="s">
        <v>64</v>
      </c>
      <c r="B9" s="54">
        <v>22</v>
      </c>
      <c r="C9" s="54">
        <v>23</v>
      </c>
      <c r="D9" s="54">
        <v>24</v>
      </c>
      <c r="E9" s="54">
        <v>25</v>
      </c>
      <c r="F9" s="54">
        <v>26</v>
      </c>
      <c r="G9" s="54">
        <v>27</v>
      </c>
      <c r="H9" s="54">
        <v>28</v>
      </c>
      <c r="I9" s="54">
        <v>29</v>
      </c>
      <c r="J9" s="54">
        <v>30</v>
      </c>
      <c r="K9" s="54">
        <v>31</v>
      </c>
      <c r="L9" s="54">
        <v>32</v>
      </c>
      <c r="M9" s="54">
        <v>33</v>
      </c>
      <c r="N9" s="54">
        <v>34</v>
      </c>
      <c r="O9" s="54">
        <v>35</v>
      </c>
      <c r="P9" s="54">
        <v>36</v>
      </c>
    </row>
    <row r="10" spans="1:16" x14ac:dyDescent="0.2">
      <c r="A10" s="93" t="s">
        <v>152</v>
      </c>
      <c r="B10" s="19">
        <v>2328</v>
      </c>
      <c r="C10" s="9">
        <v>2229</v>
      </c>
      <c r="D10" s="43">
        <f>IF(ISERROR(C10-B10/B10)," ",(C10-B10)*100/B10)</f>
        <v>-4.2525773195876289</v>
      </c>
      <c r="E10" s="34">
        <v>69.538670284938945</v>
      </c>
      <c r="F10" s="35">
        <v>76.673640167364013</v>
      </c>
      <c r="G10" s="9">
        <v>89</v>
      </c>
      <c r="H10" s="31">
        <v>107</v>
      </c>
      <c r="I10" s="43">
        <f t="shared" ref="I10:I29" si="0">IF(ISERROR(H10-G10/G10)," ",(H10-G10)*100/G10)</f>
        <v>20.224719101123597</v>
      </c>
      <c r="J10" s="34">
        <v>93.333333333333329</v>
      </c>
      <c r="K10" s="34">
        <v>95.081967213114751</v>
      </c>
      <c r="L10" s="19">
        <v>2239</v>
      </c>
      <c r="M10" s="31">
        <v>2122</v>
      </c>
      <c r="N10" s="43">
        <f>IF(ISERROR(M10-L10/L10)," ",(M10-L10)*100/L10)</f>
        <v>-5.225547119249665</v>
      </c>
      <c r="O10" s="34">
        <v>68.917507831534977</v>
      </c>
      <c r="P10" s="35">
        <v>76.066990815775256</v>
      </c>
    </row>
    <row r="11" spans="1:16" x14ac:dyDescent="0.2">
      <c r="A11" s="94" t="s">
        <v>114</v>
      </c>
      <c r="B11" s="19">
        <v>735</v>
      </c>
      <c r="C11" s="9">
        <v>930</v>
      </c>
      <c r="D11" s="43">
        <f>IF(ISERROR(C11-B11/B11)," ",(C11-B11)*100/B11)</f>
        <v>26.530612244897959</v>
      </c>
      <c r="E11" s="34">
        <v>81.986531986531986</v>
      </c>
      <c r="F11" s="35">
        <v>81.142098273572373</v>
      </c>
      <c r="G11" s="9">
        <v>87</v>
      </c>
      <c r="H11" s="31">
        <v>84</v>
      </c>
      <c r="I11" s="43">
        <f t="shared" si="0"/>
        <v>-3.4482758620689653</v>
      </c>
      <c r="J11" s="34">
        <v>88.764044943820224</v>
      </c>
      <c r="K11" s="34">
        <v>92.647058823529406</v>
      </c>
      <c r="L11" s="19">
        <v>648</v>
      </c>
      <c r="M11" s="31">
        <v>846</v>
      </c>
      <c r="N11" s="43">
        <f t="shared" ref="N11:N29" si="1">IF(ISERROR(M11-L11/L11)," ",(M11-L11)*100/L11)</f>
        <v>30.555555555555557</v>
      </c>
      <c r="O11" s="34">
        <v>80.792079207920793</v>
      </c>
      <c r="P11" s="35">
        <v>80</v>
      </c>
    </row>
    <row r="12" spans="1:16" x14ac:dyDescent="0.2">
      <c r="A12" s="94" t="s">
        <v>115</v>
      </c>
      <c r="B12" s="19">
        <v>961</v>
      </c>
      <c r="C12" s="9">
        <v>1177</v>
      </c>
      <c r="D12" s="43">
        <f t="shared" ref="D12:D29" si="2">IF(ISERROR(C12-B12/B12)," ",(C12-B12)*100/B12)</f>
        <v>22.47658688865765</v>
      </c>
      <c r="E12" s="34">
        <v>56.898517673888257</v>
      </c>
      <c r="F12" s="35">
        <v>73.45612134344529</v>
      </c>
      <c r="G12" s="9">
        <v>91</v>
      </c>
      <c r="H12" s="31">
        <v>95</v>
      </c>
      <c r="I12" s="43">
        <f t="shared" si="0"/>
        <v>4.395604395604396</v>
      </c>
      <c r="J12" s="34">
        <v>73.913043478260875</v>
      </c>
      <c r="K12" s="34">
        <v>90</v>
      </c>
      <c r="L12" s="19">
        <v>870</v>
      </c>
      <c r="M12" s="31">
        <v>1082</v>
      </c>
      <c r="N12" s="43">
        <f t="shared" si="1"/>
        <v>24.367816091954023</v>
      </c>
      <c r="O12" s="34">
        <v>55.445544554455445</v>
      </c>
      <c r="P12" s="35">
        <v>71.886120996441278</v>
      </c>
    </row>
    <row r="13" spans="1:16" x14ac:dyDescent="0.2">
      <c r="A13" s="94" t="s">
        <v>116</v>
      </c>
      <c r="B13" s="19">
        <v>3735</v>
      </c>
      <c r="C13" s="9">
        <v>5693</v>
      </c>
      <c r="D13" s="43">
        <f t="shared" si="2"/>
        <v>52.423025435073626</v>
      </c>
      <c r="E13" s="34">
        <v>47.750768371053368</v>
      </c>
      <c r="F13" s="35">
        <v>60.211400528501322</v>
      </c>
      <c r="G13" s="9">
        <v>188</v>
      </c>
      <c r="H13" s="31">
        <v>170</v>
      </c>
      <c r="I13" s="43">
        <f t="shared" si="0"/>
        <v>-9.5744680851063837</v>
      </c>
      <c r="J13" s="34">
        <v>83.582089552238813</v>
      </c>
      <c r="K13" s="34">
        <v>83.84615384615384</v>
      </c>
      <c r="L13" s="19">
        <v>3547</v>
      </c>
      <c r="M13" s="31">
        <v>5523</v>
      </c>
      <c r="N13" s="43">
        <f t="shared" si="1"/>
        <v>55.709049901325066</v>
      </c>
      <c r="O13" s="34">
        <v>46.357039187227869</v>
      </c>
      <c r="P13" s="35">
        <v>59.616873065015483</v>
      </c>
    </row>
    <row r="14" spans="1:16" x14ac:dyDescent="0.2">
      <c r="A14" s="94" t="s">
        <v>117</v>
      </c>
      <c r="B14" s="19">
        <v>1687</v>
      </c>
      <c r="C14" s="9">
        <v>2176</v>
      </c>
      <c r="D14" s="43">
        <f t="shared" si="2"/>
        <v>28.986366330764671</v>
      </c>
      <c r="E14" s="34">
        <v>69.320388349514559</v>
      </c>
      <c r="F14" s="35">
        <v>80.422747861097136</v>
      </c>
      <c r="G14" s="9">
        <v>177</v>
      </c>
      <c r="H14" s="31">
        <v>179</v>
      </c>
      <c r="I14" s="43">
        <f t="shared" si="0"/>
        <v>1.1299435028248588</v>
      </c>
      <c r="J14" s="34">
        <v>92.941176470588232</v>
      </c>
      <c r="K14" s="34">
        <v>92.592592592592595</v>
      </c>
      <c r="L14" s="19">
        <v>1510</v>
      </c>
      <c r="M14" s="31">
        <v>1997</v>
      </c>
      <c r="N14" s="43">
        <f t="shared" si="1"/>
        <v>32.251655629139073</v>
      </c>
      <c r="O14" s="34">
        <v>66.400000000000006</v>
      </c>
      <c r="P14" s="35">
        <v>79.342465753424662</v>
      </c>
    </row>
    <row r="15" spans="1:16" x14ac:dyDescent="0.2">
      <c r="A15" s="94" t="s">
        <v>118</v>
      </c>
      <c r="B15" s="19">
        <v>605</v>
      </c>
      <c r="C15" s="9">
        <v>1058</v>
      </c>
      <c r="D15" s="43">
        <f t="shared" si="2"/>
        <v>74.876033057851245</v>
      </c>
      <c r="E15" s="34">
        <v>80.288461538461533</v>
      </c>
      <c r="F15" s="35">
        <v>85.171568627450981</v>
      </c>
      <c r="G15" s="9">
        <v>41</v>
      </c>
      <c r="H15" s="31">
        <v>40</v>
      </c>
      <c r="I15" s="43">
        <f t="shared" si="0"/>
        <v>-2.4390243902439024</v>
      </c>
      <c r="J15" s="34">
        <v>97.222222222222229</v>
      </c>
      <c r="K15" s="34">
        <v>93.333333333333329</v>
      </c>
      <c r="L15" s="19">
        <v>564</v>
      </c>
      <c r="M15" s="31">
        <v>1018</v>
      </c>
      <c r="N15" s="43">
        <f t="shared" si="1"/>
        <v>80.496453900709213</v>
      </c>
      <c r="O15" s="34">
        <v>78.684210526315795</v>
      </c>
      <c r="P15" s="35">
        <v>84.860050890585242</v>
      </c>
    </row>
    <row r="16" spans="1:16" x14ac:dyDescent="0.2">
      <c r="A16" s="94" t="s">
        <v>119</v>
      </c>
      <c r="B16" s="19">
        <v>1454</v>
      </c>
      <c r="C16" s="9">
        <v>2066</v>
      </c>
      <c r="D16" s="43">
        <f t="shared" si="2"/>
        <v>42.090784044016509</v>
      </c>
      <c r="E16" s="34">
        <v>72.456140350877192</v>
      </c>
      <c r="F16" s="35">
        <v>80.70374574347332</v>
      </c>
      <c r="G16" s="9">
        <v>157</v>
      </c>
      <c r="H16" s="31">
        <v>158</v>
      </c>
      <c r="I16" s="43">
        <f t="shared" si="0"/>
        <v>0.63694267515923564</v>
      </c>
      <c r="J16" s="34">
        <v>88.976377952755911</v>
      </c>
      <c r="K16" s="34">
        <v>86.708860759493675</v>
      </c>
      <c r="L16" s="19">
        <v>1297</v>
      </c>
      <c r="M16" s="31">
        <v>1908</v>
      </c>
      <c r="N16" s="43">
        <f t="shared" si="1"/>
        <v>47.108712413261372</v>
      </c>
      <c r="O16" s="34">
        <v>70.384995064165849</v>
      </c>
      <c r="P16" s="35">
        <v>80.112219451371573</v>
      </c>
    </row>
    <row r="17" spans="1:16" x14ac:dyDescent="0.2">
      <c r="A17" s="94" t="s">
        <v>120</v>
      </c>
      <c r="B17" s="19">
        <v>892</v>
      </c>
      <c r="C17" s="9">
        <v>1090</v>
      </c>
      <c r="D17" s="43">
        <f t="shared" si="2"/>
        <v>22.197309417040358</v>
      </c>
      <c r="E17" s="34">
        <v>79.766536964980546</v>
      </c>
      <c r="F17" s="35">
        <v>85.939257592800899</v>
      </c>
      <c r="G17" s="9">
        <v>150</v>
      </c>
      <c r="H17" s="31">
        <v>149</v>
      </c>
      <c r="I17" s="43">
        <f t="shared" si="0"/>
        <v>-0.66666666666666663</v>
      </c>
      <c r="J17" s="34">
        <v>90.178571428571431</v>
      </c>
      <c r="K17" s="34">
        <v>92.173913043478265</v>
      </c>
      <c r="L17" s="19">
        <v>742</v>
      </c>
      <c r="M17" s="31">
        <v>941</v>
      </c>
      <c r="N17" s="43">
        <f t="shared" si="1"/>
        <v>26.819407008086252</v>
      </c>
      <c r="O17" s="34">
        <v>77.996965098634291</v>
      </c>
      <c r="P17" s="35">
        <v>85.012919896640824</v>
      </c>
    </row>
    <row r="18" spans="1:16" x14ac:dyDescent="0.2">
      <c r="A18" s="94" t="s">
        <v>121</v>
      </c>
      <c r="B18" s="19">
        <v>611</v>
      </c>
      <c r="C18" s="9">
        <v>1063</v>
      </c>
      <c r="D18" s="43">
        <f>IF(ISERROR(C18-B18/B18)," ",(C18-B18)*100/B18)</f>
        <v>73.977086743044197</v>
      </c>
      <c r="E18" s="34">
        <v>88.41463414634147</v>
      </c>
      <c r="F18" s="35">
        <v>85.239085239085242</v>
      </c>
      <c r="G18" s="9">
        <v>52</v>
      </c>
      <c r="H18" s="31">
        <v>48</v>
      </c>
      <c r="I18" s="43">
        <f>IF(ISERROR(H18-G18/G18)," ",(H18-G18)*100/G18)</f>
        <v>-7.6923076923076925</v>
      </c>
      <c r="J18" s="34">
        <v>85</v>
      </c>
      <c r="K18" s="34">
        <v>91.891891891891888</v>
      </c>
      <c r="L18" s="19">
        <v>559</v>
      </c>
      <c r="M18" s="31">
        <v>1015</v>
      </c>
      <c r="N18" s="43">
        <f>IF(ISERROR(M18-L18/L18)," ",(M18-L18)*100/L18)</f>
        <v>81.574239713774602</v>
      </c>
      <c r="O18" s="34">
        <v>88.716814159292042</v>
      </c>
      <c r="P18" s="35">
        <v>84.972972972972968</v>
      </c>
    </row>
    <row r="19" spans="1:16" x14ac:dyDescent="0.2">
      <c r="A19" s="94" t="s">
        <v>122</v>
      </c>
      <c r="B19" s="19">
        <v>1858</v>
      </c>
      <c r="C19" s="9">
        <v>1916</v>
      </c>
      <c r="D19" s="43">
        <f t="shared" si="2"/>
        <v>3.1216361679224973</v>
      </c>
      <c r="E19" s="34">
        <v>69.461077844311376</v>
      </c>
      <c r="F19" s="35">
        <v>78.113879003558722</v>
      </c>
      <c r="G19" s="9">
        <v>183</v>
      </c>
      <c r="H19" s="31">
        <v>171</v>
      </c>
      <c r="I19" s="43">
        <f t="shared" si="0"/>
        <v>-6.557377049180328</v>
      </c>
      <c r="J19" s="34">
        <v>89.839572192513373</v>
      </c>
      <c r="K19" s="34">
        <v>90.140845070422529</v>
      </c>
      <c r="L19" s="19">
        <v>1675</v>
      </c>
      <c r="M19" s="31">
        <v>1745</v>
      </c>
      <c r="N19" s="43">
        <f t="shared" si="1"/>
        <v>4.1791044776119399</v>
      </c>
      <c r="O19" s="34">
        <v>66.891436277815245</v>
      </c>
      <c r="P19" s="35">
        <v>77.007772020725383</v>
      </c>
    </row>
    <row r="20" spans="1:16" x14ac:dyDescent="0.2">
      <c r="A20" s="94" t="s">
        <v>123</v>
      </c>
      <c r="B20" s="19">
        <v>707</v>
      </c>
      <c r="C20" s="9">
        <v>683</v>
      </c>
      <c r="D20" s="43">
        <f t="shared" si="2"/>
        <v>-3.3946251768033946</v>
      </c>
      <c r="E20" s="34">
        <v>72.69736842105263</v>
      </c>
      <c r="F20" s="35">
        <v>77.452667814113596</v>
      </c>
      <c r="G20" s="9">
        <v>65</v>
      </c>
      <c r="H20" s="31">
        <v>41</v>
      </c>
      <c r="I20" s="43">
        <f t="shared" si="0"/>
        <v>-36.92307692307692</v>
      </c>
      <c r="J20" s="34">
        <v>95.161290322580641</v>
      </c>
      <c r="K20" s="34">
        <v>79.411764705882348</v>
      </c>
      <c r="L20" s="19">
        <v>642</v>
      </c>
      <c r="M20" s="31">
        <v>642</v>
      </c>
      <c r="N20" s="43">
        <f t="shared" si="1"/>
        <v>0</v>
      </c>
      <c r="O20" s="34">
        <v>70.146520146520146</v>
      </c>
      <c r="P20" s="35">
        <v>77.330895795246803</v>
      </c>
    </row>
    <row r="21" spans="1:16" x14ac:dyDescent="0.2">
      <c r="A21" s="94" t="s">
        <v>124</v>
      </c>
      <c r="B21" s="19">
        <v>1196</v>
      </c>
      <c r="C21" s="9">
        <v>1536</v>
      </c>
      <c r="D21" s="43">
        <f t="shared" si="2"/>
        <v>28.42809364548495</v>
      </c>
      <c r="E21" s="34">
        <v>63.810483870967744</v>
      </c>
      <c r="F21" s="35">
        <v>77.956204379562038</v>
      </c>
      <c r="G21" s="9">
        <v>165</v>
      </c>
      <c r="H21" s="31">
        <v>163</v>
      </c>
      <c r="I21" s="43">
        <f t="shared" si="0"/>
        <v>-1.2121212121212122</v>
      </c>
      <c r="J21" s="34">
        <v>63.190184049079754</v>
      </c>
      <c r="K21" s="34">
        <v>71.83098591549296</v>
      </c>
      <c r="L21" s="19">
        <v>1031</v>
      </c>
      <c r="M21" s="31">
        <v>1373</v>
      </c>
      <c r="N21" s="43">
        <f t="shared" si="1"/>
        <v>33.171677982541219</v>
      </c>
      <c r="O21" s="34">
        <v>63.93244873341375</v>
      </c>
      <c r="P21" s="35">
        <v>78.664495114006513</v>
      </c>
    </row>
    <row r="22" spans="1:16" x14ac:dyDescent="0.2">
      <c r="A22" s="94" t="s">
        <v>125</v>
      </c>
      <c r="B22" s="19">
        <v>667</v>
      </c>
      <c r="C22" s="9">
        <v>869</v>
      </c>
      <c r="D22" s="43">
        <f t="shared" si="2"/>
        <v>30.284857571214392</v>
      </c>
      <c r="E22" s="34">
        <v>82.289803220035779</v>
      </c>
      <c r="F22" s="35">
        <v>87.659574468085111</v>
      </c>
      <c r="G22" s="9">
        <v>44</v>
      </c>
      <c r="H22" s="31">
        <v>49</v>
      </c>
      <c r="I22" s="43">
        <f t="shared" si="0"/>
        <v>11.363636363636363</v>
      </c>
      <c r="J22" s="34">
        <v>90.476190476190482</v>
      </c>
      <c r="K22" s="34">
        <v>95</v>
      </c>
      <c r="L22" s="19">
        <v>623</v>
      </c>
      <c r="M22" s="31">
        <v>820</v>
      </c>
      <c r="N22" s="43">
        <f t="shared" si="1"/>
        <v>31.621187800963082</v>
      </c>
      <c r="O22" s="34">
        <v>81.624758220502898</v>
      </c>
      <c r="P22" s="35">
        <v>87.218045112781951</v>
      </c>
    </row>
    <row r="23" spans="1:16" x14ac:dyDescent="0.2">
      <c r="A23" s="94" t="s">
        <v>126</v>
      </c>
      <c r="B23" s="19">
        <v>723</v>
      </c>
      <c r="C23" s="9">
        <v>991</v>
      </c>
      <c r="D23" s="43">
        <f t="shared" si="2"/>
        <v>37.067773167358233</v>
      </c>
      <c r="E23" s="34">
        <v>87.700534759358291</v>
      </c>
      <c r="F23" s="35">
        <v>84.075573549257754</v>
      </c>
      <c r="G23" s="9">
        <v>85</v>
      </c>
      <c r="H23" s="31">
        <v>108</v>
      </c>
      <c r="I23" s="43">
        <f t="shared" si="0"/>
        <v>27.058823529411764</v>
      </c>
      <c r="J23" s="34">
        <v>90.697674418604649</v>
      </c>
      <c r="K23" s="34">
        <v>90.909090909090907</v>
      </c>
      <c r="L23" s="19">
        <v>638</v>
      </c>
      <c r="M23" s="31">
        <v>883</v>
      </c>
      <c r="N23" s="43">
        <f t="shared" si="1"/>
        <v>38.4012539184953</v>
      </c>
      <c r="O23" s="34">
        <v>87.15789473684211</v>
      </c>
      <c r="P23" s="35">
        <v>83.154670750382849</v>
      </c>
    </row>
    <row r="24" spans="1:16" x14ac:dyDescent="0.2">
      <c r="A24" s="94" t="s">
        <v>127</v>
      </c>
      <c r="B24" s="19">
        <v>476</v>
      </c>
      <c r="C24" s="9">
        <v>650</v>
      </c>
      <c r="D24" s="43">
        <f t="shared" si="2"/>
        <v>36.554621848739494</v>
      </c>
      <c r="E24" s="34">
        <v>90.935672514619881</v>
      </c>
      <c r="F24" s="35">
        <v>86.121673003802286</v>
      </c>
      <c r="G24" s="9">
        <v>61</v>
      </c>
      <c r="H24" s="31">
        <v>74</v>
      </c>
      <c r="I24" s="43">
        <f t="shared" si="0"/>
        <v>21.311475409836067</v>
      </c>
      <c r="J24" s="34">
        <v>95.454545454545453</v>
      </c>
      <c r="K24" s="34">
        <v>91.525423728813564</v>
      </c>
      <c r="L24" s="19">
        <v>415</v>
      </c>
      <c r="M24" s="31">
        <v>576</v>
      </c>
      <c r="N24" s="43">
        <f t="shared" si="1"/>
        <v>38.795180722891565</v>
      </c>
      <c r="O24" s="34">
        <v>90.268456375838923</v>
      </c>
      <c r="P24" s="35">
        <v>85.438972162740896</v>
      </c>
    </row>
    <row r="25" spans="1:16" x14ac:dyDescent="0.2">
      <c r="A25" s="94" t="s">
        <v>150</v>
      </c>
      <c r="B25" s="19">
        <v>1382</v>
      </c>
      <c r="C25" s="9">
        <v>1648</v>
      </c>
      <c r="D25" s="43">
        <f t="shared" ref="D25" si="3">IF(ISERROR(C25-B25/B25)," ",(C25-B25)*100/B25)</f>
        <v>19.247467438494933</v>
      </c>
      <c r="E25" s="34">
        <v>70.107033639143737</v>
      </c>
      <c r="F25" s="35">
        <v>72.64480111653873</v>
      </c>
      <c r="G25" s="9">
        <v>73</v>
      </c>
      <c r="H25" s="31">
        <v>57</v>
      </c>
      <c r="I25" s="43">
        <f t="shared" ref="I25" si="4">IF(ISERROR(H25-G25/G25)," ",(H25-G25)*100/G25)</f>
        <v>-21.917808219178081</v>
      </c>
      <c r="J25" s="34">
        <v>96.428571428571431</v>
      </c>
      <c r="K25" s="34">
        <v>97.222222222222229</v>
      </c>
      <c r="L25" s="19">
        <v>1309</v>
      </c>
      <c r="M25" s="31">
        <v>1591</v>
      </c>
      <c r="N25" s="43">
        <f t="shared" ref="N25" si="5">IF(ISERROR(M25-L25/L25)," ",(M25-L25)*100/L25)</f>
        <v>21.543162719633308</v>
      </c>
      <c r="O25" s="34">
        <v>68.929712460063897</v>
      </c>
      <c r="P25" s="35">
        <v>72.011453113815321</v>
      </c>
    </row>
    <row r="26" spans="1:16" x14ac:dyDescent="0.2">
      <c r="A26" s="94" t="s">
        <v>151</v>
      </c>
      <c r="B26" s="19">
        <v>962</v>
      </c>
      <c r="C26" s="9">
        <v>1296</v>
      </c>
      <c r="D26" s="43">
        <f t="shared" si="2"/>
        <v>34.719334719334718</v>
      </c>
      <c r="E26" s="34">
        <v>82.619647355163721</v>
      </c>
      <c r="F26" s="35">
        <v>83.530482256596912</v>
      </c>
      <c r="G26" s="9">
        <v>114</v>
      </c>
      <c r="H26" s="31">
        <v>104</v>
      </c>
      <c r="I26" s="43">
        <f t="shared" si="0"/>
        <v>-8.7719298245614041</v>
      </c>
      <c r="J26" s="34">
        <v>95.6989247311828</v>
      </c>
      <c r="K26" s="34">
        <v>92.045454545454547</v>
      </c>
      <c r="L26" s="19">
        <v>848</v>
      </c>
      <c r="M26" s="31">
        <v>1192</v>
      </c>
      <c r="N26" s="43">
        <f t="shared" si="1"/>
        <v>40.566037735849058</v>
      </c>
      <c r="O26" s="34">
        <v>80.88445078459344</v>
      </c>
      <c r="P26" s="35">
        <v>82.789317507418403</v>
      </c>
    </row>
    <row r="27" spans="1:16" x14ac:dyDescent="0.2">
      <c r="A27" s="95" t="s">
        <v>128</v>
      </c>
      <c r="B27" s="19">
        <v>175</v>
      </c>
      <c r="C27" s="9">
        <v>134</v>
      </c>
      <c r="D27" s="43">
        <f t="shared" si="2"/>
        <v>-23.428571428571427</v>
      </c>
      <c r="E27" s="34">
        <v>74.045801526717554</v>
      </c>
      <c r="F27" s="35">
        <v>72.89719626168224</v>
      </c>
      <c r="G27" s="9">
        <v>8</v>
      </c>
      <c r="H27" s="31">
        <v>8</v>
      </c>
      <c r="I27" s="43">
        <f t="shared" si="0"/>
        <v>0</v>
      </c>
      <c r="J27" s="34">
        <v>88.888888888888886</v>
      </c>
      <c r="K27" s="34">
        <v>85.714285714285708</v>
      </c>
      <c r="L27" s="19">
        <v>167</v>
      </c>
      <c r="M27" s="31">
        <v>126</v>
      </c>
      <c r="N27" s="43">
        <f t="shared" si="1"/>
        <v>-24.550898203592816</v>
      </c>
      <c r="O27" s="34">
        <v>72.950819672131146</v>
      </c>
      <c r="P27" s="35">
        <v>72</v>
      </c>
    </row>
    <row r="28" spans="1:16" ht="25.5" x14ac:dyDescent="0.2">
      <c r="A28" s="96" t="s">
        <v>129</v>
      </c>
      <c r="B28" s="19">
        <v>100</v>
      </c>
      <c r="C28" s="9">
        <v>101</v>
      </c>
      <c r="D28" s="43">
        <f t="shared" si="2"/>
        <v>1</v>
      </c>
      <c r="E28" s="34">
        <v>88.461538461538467</v>
      </c>
      <c r="F28" s="35">
        <v>81.632653061224488</v>
      </c>
      <c r="G28" s="9">
        <v>2</v>
      </c>
      <c r="H28" s="31">
        <v>3</v>
      </c>
      <c r="I28" s="43">
        <f t="shared" si="0"/>
        <v>50</v>
      </c>
      <c r="J28" s="34">
        <v>100</v>
      </c>
      <c r="K28" s="34">
        <v>75</v>
      </c>
      <c r="L28" s="19">
        <v>98</v>
      </c>
      <c r="M28" s="31">
        <v>98</v>
      </c>
      <c r="N28" s="43">
        <f t="shared" si="1"/>
        <v>0</v>
      </c>
      <c r="O28" s="34">
        <v>88.235294117647058</v>
      </c>
      <c r="P28" s="35">
        <v>82.222222222222229</v>
      </c>
    </row>
    <row r="29" spans="1:16" ht="15" customHeight="1" x14ac:dyDescent="0.2">
      <c r="A29" s="94" t="s">
        <v>130</v>
      </c>
      <c r="B29" s="19">
        <v>43</v>
      </c>
      <c r="C29" s="9">
        <v>46</v>
      </c>
      <c r="D29" s="43">
        <f t="shared" si="2"/>
        <v>6.9767441860465116</v>
      </c>
      <c r="E29" s="34">
        <v>76.92307692307692</v>
      </c>
      <c r="F29" s="35">
        <v>78.048780487804876</v>
      </c>
      <c r="G29" s="9">
        <v>3</v>
      </c>
      <c r="H29" s="31">
        <v>4</v>
      </c>
      <c r="I29" s="43">
        <f t="shared" si="0"/>
        <v>33.333333333333336</v>
      </c>
      <c r="J29" s="34">
        <v>100</v>
      </c>
      <c r="K29" s="34">
        <v>100</v>
      </c>
      <c r="L29" s="19">
        <v>40</v>
      </c>
      <c r="M29" s="31">
        <v>42</v>
      </c>
      <c r="N29" s="43">
        <f t="shared" si="1"/>
        <v>5</v>
      </c>
      <c r="O29" s="34">
        <v>75.675675675675677</v>
      </c>
      <c r="P29" s="35">
        <v>76.92307692307692</v>
      </c>
    </row>
    <row r="30" spans="1:16" x14ac:dyDescent="0.2">
      <c r="A30" s="97" t="s">
        <v>131</v>
      </c>
      <c r="B30" s="36">
        <v>21297</v>
      </c>
      <c r="C30" s="37">
        <v>27352</v>
      </c>
      <c r="D30" s="66">
        <f>IF(ISERROR(C30-B30/B30)," ",(C30-B30)*100/B30)</f>
        <v>28.431234446166126</v>
      </c>
      <c r="E30" s="67">
        <v>68.353322695217997</v>
      </c>
      <c r="F30" s="68">
        <v>75.650887573964496</v>
      </c>
      <c r="G30" s="37">
        <v>1835</v>
      </c>
      <c r="H30" s="32">
        <v>1812</v>
      </c>
      <c r="I30" s="66">
        <f>IF(ISERROR(H30-G30/G30)," ",(H30-G30)*100/G30)</f>
        <v>-1.2534059945504088</v>
      </c>
      <c r="J30" s="67">
        <v>87.36710444027517</v>
      </c>
      <c r="K30" s="67">
        <v>88.536749831422796</v>
      </c>
      <c r="L30" s="36">
        <v>19462</v>
      </c>
      <c r="M30" s="32">
        <v>25540</v>
      </c>
      <c r="N30" s="66">
        <f>IF(ISERROR(M30-L30/L30)," ",(M30-L30)*100/L30)</f>
        <v>31.230089404994349</v>
      </c>
      <c r="O30" s="67">
        <v>66.647969486201475</v>
      </c>
      <c r="P30" s="68">
        <v>74.789196013888258</v>
      </c>
    </row>
  </sheetData>
  <mergeCells count="13">
    <mergeCell ref="O7:P7"/>
    <mergeCell ref="G5:K6"/>
    <mergeCell ref="L5:P6"/>
    <mergeCell ref="B5:F5"/>
    <mergeCell ref="B6:F6"/>
    <mergeCell ref="E7:F7"/>
    <mergeCell ref="B7:B8"/>
    <mergeCell ref="C7:C8"/>
    <mergeCell ref="G7:G8"/>
    <mergeCell ref="H7:H8"/>
    <mergeCell ref="J7:K7"/>
    <mergeCell ref="L7:L8"/>
    <mergeCell ref="M7:M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2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24" customWidth="1"/>
    <col min="2" max="3" width="11.5703125" style="24" customWidth="1"/>
    <col min="4" max="4" width="6.140625" style="24" customWidth="1"/>
    <col min="5" max="6" width="11.5703125" style="24" customWidth="1"/>
    <col min="7" max="7" width="6.28515625" style="24" customWidth="1"/>
    <col min="8" max="9" width="11.5703125" style="24" customWidth="1"/>
    <col min="10" max="10" width="7.7109375" style="24" customWidth="1"/>
    <col min="11" max="12" width="11.5703125" style="26" customWidth="1"/>
    <col min="13" max="13" width="7.5703125" style="26" customWidth="1"/>
    <col min="14" max="15" width="11.5703125" style="26" customWidth="1"/>
    <col min="16" max="16" width="7.28515625" style="26" customWidth="1"/>
    <col min="17" max="18" width="11.5703125" style="26" customWidth="1"/>
    <col min="19" max="19" width="7" style="26" customWidth="1"/>
    <col min="20" max="16384" width="9.140625" style="24"/>
  </cols>
  <sheetData>
    <row r="1" spans="1:19" x14ac:dyDescent="0.2">
      <c r="H1" s="25"/>
      <c r="K1" s="25"/>
      <c r="L1" s="25"/>
      <c r="M1" s="25"/>
    </row>
    <row r="2" spans="1:19" x14ac:dyDescent="0.2">
      <c r="H2" s="25"/>
      <c r="J2" s="6" t="s">
        <v>4</v>
      </c>
      <c r="K2" s="25"/>
      <c r="L2" s="25"/>
      <c r="M2" s="25"/>
    </row>
    <row r="3" spans="1:19" x14ac:dyDescent="0.2">
      <c r="H3" s="25"/>
      <c r="J3" s="7" t="s">
        <v>5</v>
      </c>
      <c r="K3" s="25"/>
      <c r="L3" s="25"/>
      <c r="M3" s="25"/>
    </row>
    <row r="4" spans="1:19" x14ac:dyDescent="0.2">
      <c r="H4" s="25"/>
      <c r="K4" s="25"/>
      <c r="L4" s="25"/>
      <c r="M4" s="25"/>
    </row>
    <row r="5" spans="1:19" ht="12.75" customHeight="1" x14ac:dyDescent="0.2">
      <c r="A5" s="57"/>
      <c r="B5" s="164" t="s">
        <v>76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6"/>
    </row>
    <row r="6" spans="1:19" ht="17.25" customHeight="1" x14ac:dyDescent="0.2">
      <c r="A6" s="58" t="s">
        <v>3</v>
      </c>
      <c r="B6" s="158" t="s">
        <v>81</v>
      </c>
      <c r="C6" s="159"/>
      <c r="D6" s="162" t="s">
        <v>41</v>
      </c>
      <c r="E6" s="158" t="s">
        <v>82</v>
      </c>
      <c r="F6" s="159"/>
      <c r="G6" s="162" t="s">
        <v>41</v>
      </c>
      <c r="H6" s="158" t="s">
        <v>83</v>
      </c>
      <c r="I6" s="159"/>
      <c r="J6" s="162" t="s">
        <v>41</v>
      </c>
      <c r="K6" s="161" t="s">
        <v>77</v>
      </c>
      <c r="L6" s="161"/>
      <c r="M6" s="161"/>
      <c r="N6" s="158" t="s">
        <v>79</v>
      </c>
      <c r="O6" s="159"/>
      <c r="P6" s="162" t="s">
        <v>41</v>
      </c>
      <c r="Q6" s="158" t="s">
        <v>80</v>
      </c>
      <c r="R6" s="159"/>
      <c r="S6" s="162" t="s">
        <v>41</v>
      </c>
    </row>
    <row r="7" spans="1:19" ht="58.5" customHeight="1" x14ac:dyDescent="0.2">
      <c r="A7" s="59"/>
      <c r="B7" s="160"/>
      <c r="C7" s="161"/>
      <c r="D7" s="163"/>
      <c r="E7" s="160"/>
      <c r="F7" s="161"/>
      <c r="G7" s="163"/>
      <c r="H7" s="160"/>
      <c r="I7" s="161"/>
      <c r="J7" s="163"/>
      <c r="K7" s="128" t="s">
        <v>78</v>
      </c>
      <c r="L7" s="167"/>
      <c r="M7" s="81" t="s">
        <v>41</v>
      </c>
      <c r="N7" s="160"/>
      <c r="O7" s="161"/>
      <c r="P7" s="163"/>
      <c r="Q7" s="160"/>
      <c r="R7" s="161"/>
      <c r="S7" s="163"/>
    </row>
    <row r="8" spans="1:19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4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</row>
    <row r="9" spans="1:19" ht="12.75" customHeight="1" x14ac:dyDescent="0.2">
      <c r="A9" s="76" t="s">
        <v>64</v>
      </c>
      <c r="B9" s="53">
        <v>37</v>
      </c>
      <c r="C9" s="53">
        <v>38</v>
      </c>
      <c r="D9" s="53">
        <v>39</v>
      </c>
      <c r="E9" s="53">
        <v>40</v>
      </c>
      <c r="F9" s="53">
        <v>41</v>
      </c>
      <c r="G9" s="53">
        <v>42</v>
      </c>
      <c r="H9" s="53">
        <v>43</v>
      </c>
      <c r="I9" s="53">
        <v>44</v>
      </c>
      <c r="J9" s="53">
        <v>45</v>
      </c>
      <c r="K9" s="53">
        <v>46</v>
      </c>
      <c r="L9" s="53">
        <v>47</v>
      </c>
      <c r="M9" s="53">
        <v>48</v>
      </c>
      <c r="N9" s="53">
        <v>49</v>
      </c>
      <c r="O9" s="53">
        <v>50</v>
      </c>
      <c r="P9" s="53">
        <v>51</v>
      </c>
      <c r="Q9" s="53">
        <v>52</v>
      </c>
      <c r="R9" s="53">
        <v>53</v>
      </c>
      <c r="S9" s="53">
        <v>54</v>
      </c>
    </row>
    <row r="10" spans="1:19" x14ac:dyDescent="0.2">
      <c r="A10" s="93" t="s">
        <v>152</v>
      </c>
      <c r="B10" s="60">
        <v>10889</v>
      </c>
      <c r="C10" s="61">
        <v>8265</v>
      </c>
      <c r="D10" s="62">
        <f>IF(ISERROR(C10-B10/B10)," ",(C10-B10)*100/B10)</f>
        <v>-24.097713288639913</v>
      </c>
      <c r="E10" s="60">
        <v>6011</v>
      </c>
      <c r="F10" s="61">
        <v>3711</v>
      </c>
      <c r="G10" s="62">
        <f>IF(ISERROR(F10-E10/E10)," ",(F10-E10)*100/E10)</f>
        <v>-38.263184162368994</v>
      </c>
      <c r="H10" s="60">
        <v>15527</v>
      </c>
      <c r="I10" s="61">
        <v>9908</v>
      </c>
      <c r="J10" s="75">
        <f>IF(ISERROR(I10-H10/H10)," ",(I10-H10)*100/H10)</f>
        <v>-36.188574740774136</v>
      </c>
      <c r="K10" s="61">
        <v>15322</v>
      </c>
      <c r="L10" s="61">
        <v>9753</v>
      </c>
      <c r="M10" s="62">
        <f>IF(ISERROR(L10-K10/K10)," ",(L10-K10)*100/K10)</f>
        <v>-36.346429969977812</v>
      </c>
      <c r="N10" s="60">
        <v>4878</v>
      </c>
      <c r="O10" s="61">
        <v>4554</v>
      </c>
      <c r="P10" s="62">
        <f>IF(ISERROR(O10-N10/N10)," ",(O10-N10)*100/N10)</f>
        <v>-6.6420664206642064</v>
      </c>
      <c r="Q10" s="60">
        <v>9768</v>
      </c>
      <c r="R10" s="61">
        <v>7325</v>
      </c>
      <c r="S10" s="62">
        <f>IF(ISERROR(R10-Q10/Q10)," ",(R10-Q10)*100/Q10)</f>
        <v>-25.010237510237509</v>
      </c>
    </row>
    <row r="11" spans="1:19" x14ac:dyDescent="0.2">
      <c r="A11" s="94" t="s">
        <v>114</v>
      </c>
      <c r="B11" s="60">
        <v>6384</v>
      </c>
      <c r="C11" s="61">
        <v>5950</v>
      </c>
      <c r="D11" s="62">
        <f t="shared" ref="D11:D29" si="0">IF(ISERROR(C11-B11/B11)," ",(C11-B11)*100/B11)</f>
        <v>-6.7982456140350873</v>
      </c>
      <c r="E11" s="60">
        <v>1947</v>
      </c>
      <c r="F11" s="61">
        <v>1770</v>
      </c>
      <c r="G11" s="62">
        <f t="shared" ref="G11:G29" si="1">IF(ISERROR(F11-E11/E11)," ",(F11-E11)*100/E11)</f>
        <v>-9.0909090909090917</v>
      </c>
      <c r="H11" s="60">
        <v>6267</v>
      </c>
      <c r="I11" s="61">
        <v>5532</v>
      </c>
      <c r="J11" s="62">
        <f t="shared" ref="J11:J29" si="2">IF(ISERROR(I11-H11/H11)," ",(I11-H11)*100/H11)</f>
        <v>-11.728099569171853</v>
      </c>
      <c r="K11" s="61">
        <v>6252</v>
      </c>
      <c r="L11" s="61">
        <v>5491</v>
      </c>
      <c r="M11" s="62">
        <f t="shared" ref="M11:M29" si="3">IF(ISERROR(L11-K11/K11)," ",(L11-K11)*100/K11)</f>
        <v>-12.172104926423545</v>
      </c>
      <c r="N11" s="60">
        <v>4437</v>
      </c>
      <c r="O11" s="61">
        <v>4180</v>
      </c>
      <c r="P11" s="62">
        <f t="shared" ref="P11:P29" si="4">IF(ISERROR(O11-N11/N11)," ",(O11-N11)*100/N11)</f>
        <v>-5.7922019382465626</v>
      </c>
      <c r="Q11" s="60">
        <v>5788</v>
      </c>
      <c r="R11" s="61">
        <v>5283</v>
      </c>
      <c r="S11" s="62">
        <f t="shared" ref="S11:S29" si="5">IF(ISERROR(R11-Q11/Q11)," ",(R11-Q11)*100/Q11)</f>
        <v>-8.7249481686247403</v>
      </c>
    </row>
    <row r="12" spans="1:19" x14ac:dyDescent="0.2">
      <c r="A12" s="94" t="s">
        <v>115</v>
      </c>
      <c r="B12" s="60">
        <v>5196</v>
      </c>
      <c r="C12" s="61">
        <v>4820</v>
      </c>
      <c r="D12" s="62">
        <f t="shared" si="0"/>
        <v>-7.2363356428021559</v>
      </c>
      <c r="E12" s="60">
        <v>2478</v>
      </c>
      <c r="F12" s="61">
        <v>2432</v>
      </c>
      <c r="G12" s="62">
        <f t="shared" si="1"/>
        <v>-1.8563357546408394</v>
      </c>
      <c r="H12" s="60">
        <v>9282</v>
      </c>
      <c r="I12" s="61">
        <v>5930</v>
      </c>
      <c r="J12" s="62">
        <f t="shared" si="2"/>
        <v>-36.112906701141995</v>
      </c>
      <c r="K12" s="61">
        <v>9213</v>
      </c>
      <c r="L12" s="61">
        <v>5841</v>
      </c>
      <c r="M12" s="62">
        <f t="shared" si="3"/>
        <v>-36.600455877564315</v>
      </c>
      <c r="N12" s="60">
        <v>2718</v>
      </c>
      <c r="O12" s="61">
        <v>2388</v>
      </c>
      <c r="P12" s="62">
        <f t="shared" si="4"/>
        <v>-12.141280353200884</v>
      </c>
      <c r="Q12" s="60">
        <v>4221</v>
      </c>
      <c r="R12" s="61">
        <v>3698</v>
      </c>
      <c r="S12" s="62">
        <f t="shared" si="5"/>
        <v>-12.390428808339257</v>
      </c>
    </row>
    <row r="13" spans="1:19" x14ac:dyDescent="0.2">
      <c r="A13" s="94" t="s">
        <v>116</v>
      </c>
      <c r="B13" s="60">
        <v>15159</v>
      </c>
      <c r="C13" s="61">
        <v>16545</v>
      </c>
      <c r="D13" s="62">
        <f t="shared" si="0"/>
        <v>9.14308331684148</v>
      </c>
      <c r="E13" s="60">
        <v>7680</v>
      </c>
      <c r="F13" s="61">
        <v>8378</v>
      </c>
      <c r="G13" s="62">
        <f t="shared" si="1"/>
        <v>9.0885416666666661</v>
      </c>
      <c r="H13" s="60">
        <v>43820</v>
      </c>
      <c r="I13" s="61">
        <v>41250</v>
      </c>
      <c r="J13" s="62">
        <f t="shared" si="2"/>
        <v>-5.8649018712916474</v>
      </c>
      <c r="K13" s="61">
        <v>43437</v>
      </c>
      <c r="L13" s="61">
        <v>41028</v>
      </c>
      <c r="M13" s="62">
        <f t="shared" si="3"/>
        <v>-5.5459631189999312</v>
      </c>
      <c r="N13" s="60">
        <v>7479</v>
      </c>
      <c r="O13" s="61">
        <v>8167</v>
      </c>
      <c r="P13" s="62">
        <f t="shared" si="4"/>
        <v>9.1990907875384416</v>
      </c>
      <c r="Q13" s="60">
        <v>9384</v>
      </c>
      <c r="R13" s="61">
        <v>10358</v>
      </c>
      <c r="S13" s="62">
        <f t="shared" si="5"/>
        <v>10.379369138959932</v>
      </c>
    </row>
    <row r="14" spans="1:19" x14ac:dyDescent="0.2">
      <c r="A14" s="94" t="s">
        <v>117</v>
      </c>
      <c r="B14" s="60">
        <v>13412</v>
      </c>
      <c r="C14" s="61">
        <v>12654</v>
      </c>
      <c r="D14" s="62">
        <f t="shared" si="0"/>
        <v>-5.6516552341186994</v>
      </c>
      <c r="E14" s="60">
        <v>5659</v>
      </c>
      <c r="F14" s="61">
        <v>4578</v>
      </c>
      <c r="G14" s="62">
        <f t="shared" si="1"/>
        <v>-19.102314896624847</v>
      </c>
      <c r="H14" s="60">
        <v>13194</v>
      </c>
      <c r="I14" s="61">
        <v>9947</v>
      </c>
      <c r="J14" s="62">
        <f t="shared" si="2"/>
        <v>-24.609671062604214</v>
      </c>
      <c r="K14" s="61">
        <v>13065</v>
      </c>
      <c r="L14" s="61">
        <v>9889</v>
      </c>
      <c r="M14" s="62">
        <f t="shared" si="3"/>
        <v>-24.309223115193266</v>
      </c>
      <c r="N14" s="60">
        <v>7753</v>
      </c>
      <c r="O14" s="61">
        <v>8076</v>
      </c>
      <c r="P14" s="62">
        <f t="shared" si="4"/>
        <v>4.1661292402940795</v>
      </c>
      <c r="Q14" s="60">
        <v>8932</v>
      </c>
      <c r="R14" s="61">
        <v>8330</v>
      </c>
      <c r="S14" s="62">
        <f t="shared" si="5"/>
        <v>-6.7398119122257052</v>
      </c>
    </row>
    <row r="15" spans="1:19" x14ac:dyDescent="0.2">
      <c r="A15" s="94" t="s">
        <v>118</v>
      </c>
      <c r="B15" s="60">
        <v>3473</v>
      </c>
      <c r="C15" s="61">
        <v>2927</v>
      </c>
      <c r="D15" s="62">
        <f t="shared" si="0"/>
        <v>-15.721278433630866</v>
      </c>
      <c r="E15" s="60">
        <v>1728</v>
      </c>
      <c r="F15" s="61">
        <v>1689</v>
      </c>
      <c r="G15" s="62">
        <f t="shared" si="1"/>
        <v>-2.2569444444444446</v>
      </c>
      <c r="H15" s="60">
        <v>3498</v>
      </c>
      <c r="I15" s="61">
        <v>3106</v>
      </c>
      <c r="J15" s="62">
        <f t="shared" si="2"/>
        <v>-11.206403659233848</v>
      </c>
      <c r="K15" s="61">
        <v>3479</v>
      </c>
      <c r="L15" s="61">
        <v>3057</v>
      </c>
      <c r="M15" s="62">
        <f t="shared" si="3"/>
        <v>-12.129922391491808</v>
      </c>
      <c r="N15" s="60">
        <v>1745</v>
      </c>
      <c r="O15" s="61">
        <v>1238</v>
      </c>
      <c r="P15" s="62">
        <f t="shared" si="4"/>
        <v>-29.054441260744987</v>
      </c>
      <c r="Q15" s="60">
        <v>2047</v>
      </c>
      <c r="R15" s="61">
        <v>2259</v>
      </c>
      <c r="S15" s="62">
        <f t="shared" si="5"/>
        <v>10.356619443087444</v>
      </c>
    </row>
    <row r="16" spans="1:19" x14ac:dyDescent="0.2">
      <c r="A16" s="94" t="s">
        <v>119</v>
      </c>
      <c r="B16" s="60">
        <v>12183</v>
      </c>
      <c r="C16" s="61">
        <v>10009</v>
      </c>
      <c r="D16" s="62">
        <f t="shared" si="0"/>
        <v>-17.844537470245424</v>
      </c>
      <c r="E16" s="60">
        <v>5605</v>
      </c>
      <c r="F16" s="61">
        <v>3803</v>
      </c>
      <c r="G16" s="62">
        <f t="shared" si="1"/>
        <v>-32.14986619090098</v>
      </c>
      <c r="H16" s="60">
        <v>10264</v>
      </c>
      <c r="I16" s="61">
        <v>7608</v>
      </c>
      <c r="J16" s="62">
        <f t="shared" si="2"/>
        <v>-25.876851130163679</v>
      </c>
      <c r="K16" s="61">
        <v>10164</v>
      </c>
      <c r="L16" s="61">
        <v>7514</v>
      </c>
      <c r="M16" s="62">
        <f t="shared" si="3"/>
        <v>-26.072412436048801</v>
      </c>
      <c r="N16" s="60">
        <v>6578</v>
      </c>
      <c r="O16" s="61">
        <v>6206</v>
      </c>
      <c r="P16" s="62">
        <f t="shared" si="4"/>
        <v>-5.6552143508665251</v>
      </c>
      <c r="Q16" s="60">
        <v>13115</v>
      </c>
      <c r="R16" s="61">
        <v>11771</v>
      </c>
      <c r="S16" s="62">
        <f t="shared" si="5"/>
        <v>-10.247807853602746</v>
      </c>
    </row>
    <row r="17" spans="1:19" x14ac:dyDescent="0.2">
      <c r="A17" s="94" t="s">
        <v>120</v>
      </c>
      <c r="B17" s="60">
        <v>5510</v>
      </c>
      <c r="C17" s="61">
        <v>5164</v>
      </c>
      <c r="D17" s="62">
        <f t="shared" si="0"/>
        <v>-6.2794918330308533</v>
      </c>
      <c r="E17" s="60">
        <v>2367</v>
      </c>
      <c r="F17" s="61">
        <v>2497</v>
      </c>
      <c r="G17" s="62">
        <f t="shared" si="1"/>
        <v>5.4921841994085341</v>
      </c>
      <c r="H17" s="60">
        <v>4270</v>
      </c>
      <c r="I17" s="61">
        <v>3464</v>
      </c>
      <c r="J17" s="62">
        <f t="shared" si="2"/>
        <v>-18.875878220140514</v>
      </c>
      <c r="K17" s="61">
        <v>4240</v>
      </c>
      <c r="L17" s="61">
        <v>3420</v>
      </c>
      <c r="M17" s="62">
        <f t="shared" si="3"/>
        <v>-19.339622641509433</v>
      </c>
      <c r="N17" s="60">
        <v>3143</v>
      </c>
      <c r="O17" s="61">
        <v>2667</v>
      </c>
      <c r="P17" s="62">
        <f t="shared" si="4"/>
        <v>-15.144766146993318</v>
      </c>
      <c r="Q17" s="60">
        <v>3179</v>
      </c>
      <c r="R17" s="61">
        <v>3288</v>
      </c>
      <c r="S17" s="62">
        <f t="shared" si="5"/>
        <v>3.4287511796162313</v>
      </c>
    </row>
    <row r="18" spans="1:19" x14ac:dyDescent="0.2">
      <c r="A18" s="94" t="s">
        <v>121</v>
      </c>
      <c r="B18" s="60">
        <v>6285</v>
      </c>
      <c r="C18" s="61">
        <v>5615</v>
      </c>
      <c r="D18" s="62">
        <f>IF(ISERROR(C18-B18/B18)," ",(C18-B18)*100/B18)</f>
        <v>-10.66030230708035</v>
      </c>
      <c r="E18" s="60">
        <v>2637</v>
      </c>
      <c r="F18" s="61">
        <v>2450</v>
      </c>
      <c r="G18" s="62">
        <f>IF(ISERROR(F18-E18/E18)," ",(F18-E18)*100/E18)</f>
        <v>-7.0913917330299583</v>
      </c>
      <c r="H18" s="60">
        <v>4360</v>
      </c>
      <c r="I18" s="61">
        <v>3708</v>
      </c>
      <c r="J18" s="62">
        <f>IF(ISERROR(I18-H18/H18)," ",(I18-H18)*100/H18)</f>
        <v>-14.954128440366972</v>
      </c>
      <c r="K18" s="61">
        <v>4312</v>
      </c>
      <c r="L18" s="61">
        <v>3638</v>
      </c>
      <c r="M18" s="62">
        <f>IF(ISERROR(L18-K18/K18)," ",(L18-K18)*100/K18)</f>
        <v>-15.630797773654917</v>
      </c>
      <c r="N18" s="60">
        <v>3648</v>
      </c>
      <c r="O18" s="61">
        <v>3165</v>
      </c>
      <c r="P18" s="62">
        <f>IF(ISERROR(O18-N18/N18)," ",(O18-N18)*100/N18)</f>
        <v>-13.240131578947368</v>
      </c>
      <c r="Q18" s="60">
        <v>3607</v>
      </c>
      <c r="R18" s="61">
        <v>3458</v>
      </c>
      <c r="S18" s="62">
        <f>IF(ISERROR(R18-Q18/Q18)," ",(R18-Q18)*100/Q18)</f>
        <v>-4.1308566675907956</v>
      </c>
    </row>
    <row r="19" spans="1:19" x14ac:dyDescent="0.2">
      <c r="A19" s="94" t="s">
        <v>122</v>
      </c>
      <c r="B19" s="60">
        <v>8911</v>
      </c>
      <c r="C19" s="61">
        <v>7136</v>
      </c>
      <c r="D19" s="62">
        <f t="shared" si="0"/>
        <v>-19.919200987543487</v>
      </c>
      <c r="E19" s="60">
        <v>5497</v>
      </c>
      <c r="F19" s="61">
        <v>3072</v>
      </c>
      <c r="G19" s="62">
        <f t="shared" si="1"/>
        <v>-44.114971802801527</v>
      </c>
      <c r="H19" s="60">
        <v>11190</v>
      </c>
      <c r="I19" s="61">
        <v>9134</v>
      </c>
      <c r="J19" s="62">
        <f t="shared" si="2"/>
        <v>-18.37354781054513</v>
      </c>
      <c r="K19" s="61">
        <v>11095</v>
      </c>
      <c r="L19" s="61">
        <v>9081</v>
      </c>
      <c r="M19" s="62">
        <f t="shared" si="3"/>
        <v>-18.15232086525462</v>
      </c>
      <c r="N19" s="60">
        <v>3414</v>
      </c>
      <c r="O19" s="61">
        <v>4064</v>
      </c>
      <c r="P19" s="62">
        <f t="shared" si="4"/>
        <v>19.039250146455771</v>
      </c>
      <c r="Q19" s="60">
        <v>7516</v>
      </c>
      <c r="R19" s="61">
        <v>6831</v>
      </c>
      <c r="S19" s="62">
        <f t="shared" si="5"/>
        <v>-9.1138903672166052</v>
      </c>
    </row>
    <row r="20" spans="1:19" x14ac:dyDescent="0.2">
      <c r="A20" s="94" t="s">
        <v>123</v>
      </c>
      <c r="B20" s="60">
        <v>3314</v>
      </c>
      <c r="C20" s="61">
        <v>3047</v>
      </c>
      <c r="D20" s="62">
        <f t="shared" si="0"/>
        <v>-8.056729028364515</v>
      </c>
      <c r="E20" s="60">
        <v>2098</v>
      </c>
      <c r="F20" s="61">
        <v>1892</v>
      </c>
      <c r="G20" s="62">
        <f t="shared" si="1"/>
        <v>-9.8188751191611061</v>
      </c>
      <c r="H20" s="60">
        <v>4205</v>
      </c>
      <c r="I20" s="61">
        <v>3297</v>
      </c>
      <c r="J20" s="62">
        <f t="shared" si="2"/>
        <v>-21.59334126040428</v>
      </c>
      <c r="K20" s="61">
        <v>4166</v>
      </c>
      <c r="L20" s="61">
        <v>3279</v>
      </c>
      <c r="M20" s="62">
        <f t="shared" si="3"/>
        <v>-21.291406625060009</v>
      </c>
      <c r="N20" s="60">
        <v>1216</v>
      </c>
      <c r="O20" s="61">
        <v>1155</v>
      </c>
      <c r="P20" s="62">
        <f t="shared" si="4"/>
        <v>-5.0164473684210522</v>
      </c>
      <c r="Q20" s="60">
        <v>2058</v>
      </c>
      <c r="R20" s="61">
        <v>2584</v>
      </c>
      <c r="S20" s="62">
        <f t="shared" si="5"/>
        <v>25.558794946550048</v>
      </c>
    </row>
    <row r="21" spans="1:19" x14ac:dyDescent="0.2">
      <c r="A21" s="94" t="s">
        <v>124</v>
      </c>
      <c r="B21" s="60">
        <v>8004</v>
      </c>
      <c r="C21" s="61">
        <v>6539</v>
      </c>
      <c r="D21" s="62">
        <f t="shared" si="0"/>
        <v>-18.303348325837081</v>
      </c>
      <c r="E21" s="60">
        <v>4577</v>
      </c>
      <c r="F21" s="61">
        <v>3222</v>
      </c>
      <c r="G21" s="62">
        <f t="shared" si="1"/>
        <v>-29.604544461437623</v>
      </c>
      <c r="H21" s="60">
        <v>7956</v>
      </c>
      <c r="I21" s="61">
        <v>6498</v>
      </c>
      <c r="J21" s="62">
        <f t="shared" si="2"/>
        <v>-18.325791855203619</v>
      </c>
      <c r="K21" s="61">
        <v>7885</v>
      </c>
      <c r="L21" s="61">
        <v>6453</v>
      </c>
      <c r="M21" s="62">
        <f t="shared" si="3"/>
        <v>-18.161065313887129</v>
      </c>
      <c r="N21" s="60">
        <v>3427</v>
      </c>
      <c r="O21" s="61">
        <v>3317</v>
      </c>
      <c r="P21" s="62">
        <f t="shared" si="4"/>
        <v>-3.2098044937262911</v>
      </c>
      <c r="Q21" s="60">
        <v>10552</v>
      </c>
      <c r="R21" s="61">
        <v>9445</v>
      </c>
      <c r="S21" s="62">
        <f t="shared" si="5"/>
        <v>-10.490902198635331</v>
      </c>
    </row>
    <row r="22" spans="1:19" x14ac:dyDescent="0.2">
      <c r="A22" s="94" t="s">
        <v>125</v>
      </c>
      <c r="B22" s="60">
        <v>3913</v>
      </c>
      <c r="C22" s="61">
        <v>3805</v>
      </c>
      <c r="D22" s="62">
        <f t="shared" si="0"/>
        <v>-2.7600306670074111</v>
      </c>
      <c r="E22" s="60">
        <v>2356</v>
      </c>
      <c r="F22" s="61">
        <v>2618</v>
      </c>
      <c r="G22" s="62">
        <f t="shared" si="1"/>
        <v>11.120543293718166</v>
      </c>
      <c r="H22" s="60">
        <v>1566</v>
      </c>
      <c r="I22" s="61">
        <v>1263</v>
      </c>
      <c r="J22" s="62">
        <f t="shared" si="2"/>
        <v>-19.348659003831418</v>
      </c>
      <c r="K22" s="61">
        <v>1515</v>
      </c>
      <c r="L22" s="61">
        <v>1223</v>
      </c>
      <c r="M22" s="62">
        <f t="shared" si="3"/>
        <v>-19.273927392739274</v>
      </c>
      <c r="N22" s="60">
        <v>1557</v>
      </c>
      <c r="O22" s="61">
        <v>1187</v>
      </c>
      <c r="P22" s="62">
        <f t="shared" si="4"/>
        <v>-23.763648041104688</v>
      </c>
      <c r="Q22" s="60">
        <v>1389</v>
      </c>
      <c r="R22" s="61">
        <v>1364</v>
      </c>
      <c r="S22" s="62">
        <f t="shared" si="5"/>
        <v>-1.7998560115190785</v>
      </c>
    </row>
    <row r="23" spans="1:19" x14ac:dyDescent="0.2">
      <c r="A23" s="94" t="s">
        <v>126</v>
      </c>
      <c r="B23" s="60">
        <v>5620</v>
      </c>
      <c r="C23" s="61">
        <v>3990</v>
      </c>
      <c r="D23" s="62">
        <f t="shared" si="0"/>
        <v>-29.003558718861211</v>
      </c>
      <c r="E23" s="60">
        <v>2637</v>
      </c>
      <c r="F23" s="61">
        <v>1605</v>
      </c>
      <c r="G23" s="62">
        <f t="shared" si="1"/>
        <v>-39.135381114903296</v>
      </c>
      <c r="H23" s="60">
        <v>4659</v>
      </c>
      <c r="I23" s="61">
        <v>3658</v>
      </c>
      <c r="J23" s="62">
        <f t="shared" si="2"/>
        <v>-21.485297274093153</v>
      </c>
      <c r="K23" s="61">
        <v>4599</v>
      </c>
      <c r="L23" s="61">
        <v>3636</v>
      </c>
      <c r="M23" s="62">
        <f t="shared" si="3"/>
        <v>-20.939334637964777</v>
      </c>
      <c r="N23" s="60">
        <v>2983</v>
      </c>
      <c r="O23" s="61">
        <v>2385</v>
      </c>
      <c r="P23" s="62">
        <f t="shared" si="4"/>
        <v>-20.046932618169627</v>
      </c>
      <c r="Q23" s="60">
        <v>5828</v>
      </c>
      <c r="R23" s="61">
        <v>5550</v>
      </c>
      <c r="S23" s="62">
        <f t="shared" si="5"/>
        <v>-4.7700754975978041</v>
      </c>
    </row>
    <row r="24" spans="1:19" x14ac:dyDescent="0.2">
      <c r="A24" s="94" t="s">
        <v>127</v>
      </c>
      <c r="B24" s="60">
        <v>5135</v>
      </c>
      <c r="C24" s="61">
        <v>4899</v>
      </c>
      <c r="D24" s="62">
        <f t="shared" si="0"/>
        <v>-4.5959104186952286</v>
      </c>
      <c r="E24" s="60">
        <v>2131</v>
      </c>
      <c r="F24" s="61">
        <v>1326</v>
      </c>
      <c r="G24" s="62">
        <f t="shared" si="1"/>
        <v>-37.77569216330361</v>
      </c>
      <c r="H24" s="60">
        <v>2128</v>
      </c>
      <c r="I24" s="61">
        <v>1905</v>
      </c>
      <c r="J24" s="62">
        <f t="shared" si="2"/>
        <v>-10.479323308270677</v>
      </c>
      <c r="K24" s="61">
        <v>2089</v>
      </c>
      <c r="L24" s="61">
        <v>1869</v>
      </c>
      <c r="M24" s="62">
        <f t="shared" si="3"/>
        <v>-10.531354715174725</v>
      </c>
      <c r="N24" s="60">
        <v>3004</v>
      </c>
      <c r="O24" s="61">
        <v>3573</v>
      </c>
      <c r="P24" s="62">
        <f t="shared" si="4"/>
        <v>18.941411451398135</v>
      </c>
      <c r="Q24" s="60">
        <v>3213</v>
      </c>
      <c r="R24" s="61">
        <v>3322</v>
      </c>
      <c r="S24" s="62">
        <f t="shared" si="5"/>
        <v>3.3924680983504514</v>
      </c>
    </row>
    <row r="25" spans="1:19" x14ac:dyDescent="0.2">
      <c r="A25" s="94" t="s">
        <v>150</v>
      </c>
      <c r="B25" s="60">
        <v>5587</v>
      </c>
      <c r="C25" s="61">
        <v>5550</v>
      </c>
      <c r="D25" s="62">
        <f t="shared" ref="D25" si="6">IF(ISERROR(C25-B25/B25)," ",(C25-B25)*100/B25)</f>
        <v>-0.66225165562913912</v>
      </c>
      <c r="E25" s="60">
        <v>3682</v>
      </c>
      <c r="F25" s="61">
        <v>3187</v>
      </c>
      <c r="G25" s="62">
        <f t="shared" ref="G25" si="7">IF(ISERROR(F25-E25/E25)," ",(F25-E25)*100/E25)</f>
        <v>-13.443780554046715</v>
      </c>
      <c r="H25" s="60">
        <v>10435</v>
      </c>
      <c r="I25" s="61">
        <v>8870</v>
      </c>
      <c r="J25" s="62">
        <f t="shared" ref="J25" si="8">IF(ISERROR(I25-H25/H25)," ",(I25-H25)*100/H25)</f>
        <v>-14.997604216578821</v>
      </c>
      <c r="K25" s="61">
        <v>10288</v>
      </c>
      <c r="L25" s="61">
        <v>8797</v>
      </c>
      <c r="M25" s="62">
        <f t="shared" ref="M25" si="9">IF(ISERROR(L25-K25/K25)," ",(L25-K25)*100/K25)</f>
        <v>-14.492612752721618</v>
      </c>
      <c r="N25" s="60">
        <v>1905</v>
      </c>
      <c r="O25" s="61">
        <v>2363</v>
      </c>
      <c r="P25" s="62">
        <f t="shared" ref="P25" si="10">IF(ISERROR(O25-N25/N25)," ",(O25-N25)*100/N25)</f>
        <v>24.041994750656169</v>
      </c>
      <c r="Q25" s="60">
        <v>6513</v>
      </c>
      <c r="R25" s="61">
        <v>6722</v>
      </c>
      <c r="S25" s="62">
        <f t="shared" ref="S25" si="11">IF(ISERROR(R25-Q25/Q25)," ",(R25-Q25)*100/Q25)</f>
        <v>3.2089666820205744</v>
      </c>
    </row>
    <row r="26" spans="1:19" x14ac:dyDescent="0.2">
      <c r="A26" s="94" t="s">
        <v>151</v>
      </c>
      <c r="B26" s="60">
        <v>6484</v>
      </c>
      <c r="C26" s="61">
        <v>5634</v>
      </c>
      <c r="D26" s="62">
        <f t="shared" si="0"/>
        <v>-13.10919185687847</v>
      </c>
      <c r="E26" s="60">
        <v>4338</v>
      </c>
      <c r="F26" s="61">
        <v>3289</v>
      </c>
      <c r="G26" s="62">
        <f t="shared" si="1"/>
        <v>-24.181650530198247</v>
      </c>
      <c r="H26" s="60">
        <v>4194</v>
      </c>
      <c r="I26" s="61">
        <v>2809</v>
      </c>
      <c r="J26" s="62">
        <f t="shared" si="2"/>
        <v>-33.023366714353841</v>
      </c>
      <c r="K26" s="61">
        <v>4150</v>
      </c>
      <c r="L26" s="61">
        <v>2773</v>
      </c>
      <c r="M26" s="62">
        <f t="shared" si="3"/>
        <v>-33.180722891566262</v>
      </c>
      <c r="N26" s="60">
        <v>2146</v>
      </c>
      <c r="O26" s="61">
        <v>2345</v>
      </c>
      <c r="P26" s="62">
        <f t="shared" si="4"/>
        <v>9.2730661696178931</v>
      </c>
      <c r="Q26" s="60">
        <v>6320</v>
      </c>
      <c r="R26" s="61">
        <v>5805</v>
      </c>
      <c r="S26" s="62">
        <f t="shared" si="5"/>
        <v>-8.1487341772151893</v>
      </c>
    </row>
    <row r="27" spans="1:19" x14ac:dyDescent="0.2">
      <c r="A27" s="95" t="s">
        <v>128</v>
      </c>
      <c r="B27" s="60">
        <v>1725</v>
      </c>
      <c r="C27" s="61">
        <v>1424</v>
      </c>
      <c r="D27" s="62">
        <f t="shared" si="0"/>
        <v>-17.44927536231884</v>
      </c>
      <c r="E27" s="60">
        <v>1186</v>
      </c>
      <c r="F27" s="61">
        <v>776</v>
      </c>
      <c r="G27" s="62">
        <f t="shared" si="1"/>
        <v>-34.569983136593592</v>
      </c>
      <c r="H27" s="60">
        <v>564</v>
      </c>
      <c r="I27" s="61">
        <v>417</v>
      </c>
      <c r="J27" s="62">
        <f t="shared" si="2"/>
        <v>-26.063829787234042</v>
      </c>
      <c r="K27" s="61">
        <v>538</v>
      </c>
      <c r="L27" s="61">
        <v>399</v>
      </c>
      <c r="M27" s="62">
        <f t="shared" si="3"/>
        <v>-25.8364312267658</v>
      </c>
      <c r="N27" s="60">
        <v>539</v>
      </c>
      <c r="O27" s="61">
        <v>648</v>
      </c>
      <c r="P27" s="62">
        <f t="shared" si="4"/>
        <v>20.222634508348794</v>
      </c>
      <c r="Q27" s="60">
        <v>1639</v>
      </c>
      <c r="R27" s="61">
        <v>1662</v>
      </c>
      <c r="S27" s="62">
        <f t="shared" si="5"/>
        <v>1.403294691885296</v>
      </c>
    </row>
    <row r="28" spans="1:19" ht="25.5" x14ac:dyDescent="0.2">
      <c r="A28" s="96" t="s">
        <v>129</v>
      </c>
      <c r="B28" s="60">
        <v>365</v>
      </c>
      <c r="C28" s="61">
        <v>283</v>
      </c>
      <c r="D28" s="62">
        <f t="shared" si="0"/>
        <v>-22.465753424657535</v>
      </c>
      <c r="E28" s="60">
        <v>265</v>
      </c>
      <c r="F28" s="61">
        <v>195</v>
      </c>
      <c r="G28" s="62">
        <f t="shared" si="1"/>
        <v>-26.415094339622641</v>
      </c>
      <c r="H28" s="60">
        <v>23</v>
      </c>
      <c r="I28" s="61">
        <v>29</v>
      </c>
      <c r="J28" s="62">
        <f t="shared" si="2"/>
        <v>26.086956521739129</v>
      </c>
      <c r="K28" s="61">
        <v>13</v>
      </c>
      <c r="L28" s="61">
        <v>22</v>
      </c>
      <c r="M28" s="62">
        <f t="shared" si="3"/>
        <v>69.230769230769226</v>
      </c>
      <c r="N28" s="60">
        <v>100</v>
      </c>
      <c r="O28" s="61">
        <v>88</v>
      </c>
      <c r="P28" s="62">
        <f t="shared" si="4"/>
        <v>-12</v>
      </c>
      <c r="Q28" s="60">
        <v>695</v>
      </c>
      <c r="R28" s="61">
        <v>793</v>
      </c>
      <c r="S28" s="62">
        <f t="shared" si="5"/>
        <v>14.100719424460431</v>
      </c>
    </row>
    <row r="29" spans="1:19" x14ac:dyDescent="0.2">
      <c r="A29" s="94" t="s">
        <v>130</v>
      </c>
      <c r="B29" s="60">
        <v>332</v>
      </c>
      <c r="C29" s="61">
        <v>308</v>
      </c>
      <c r="D29" s="62">
        <f t="shared" si="0"/>
        <v>-7.2289156626506026</v>
      </c>
      <c r="E29" s="60">
        <v>125</v>
      </c>
      <c r="F29" s="61">
        <v>88</v>
      </c>
      <c r="G29" s="62">
        <f t="shared" si="1"/>
        <v>-29.6</v>
      </c>
      <c r="H29" s="60">
        <v>119</v>
      </c>
      <c r="I29" s="61">
        <v>84</v>
      </c>
      <c r="J29" s="62">
        <f t="shared" si="2"/>
        <v>-29.411764705882351</v>
      </c>
      <c r="K29" s="61">
        <v>117</v>
      </c>
      <c r="L29" s="61">
        <v>80</v>
      </c>
      <c r="M29" s="62">
        <f t="shared" si="3"/>
        <v>-31.623931623931625</v>
      </c>
      <c r="N29" s="60">
        <v>207</v>
      </c>
      <c r="O29" s="61">
        <v>220</v>
      </c>
      <c r="P29" s="62">
        <f t="shared" si="4"/>
        <v>6.2801932367149762</v>
      </c>
      <c r="Q29" s="60">
        <v>197</v>
      </c>
      <c r="R29" s="61">
        <v>249</v>
      </c>
      <c r="S29" s="62">
        <f t="shared" si="5"/>
        <v>26.395939086294415</v>
      </c>
    </row>
    <row r="30" spans="1:19" x14ac:dyDescent="0.2">
      <c r="A30" s="97" t="s">
        <v>131</v>
      </c>
      <c r="B30" s="63">
        <v>127881</v>
      </c>
      <c r="C30" s="64">
        <v>114564</v>
      </c>
      <c r="D30" s="65">
        <f>IF(ISERROR(C30-B30/B30)," ",(C30-B30)*100/B30)</f>
        <v>-10.413587632251859</v>
      </c>
      <c r="E30" s="63">
        <v>65004</v>
      </c>
      <c r="F30" s="64">
        <v>52578</v>
      </c>
      <c r="G30" s="65">
        <f>IF(ISERROR(F30-E30/E30)," ",(F30-E30)*100/E30)</f>
        <v>-19.115746723278569</v>
      </c>
      <c r="H30" s="63">
        <v>157521</v>
      </c>
      <c r="I30" s="64">
        <v>128417</v>
      </c>
      <c r="J30" s="65">
        <f>IF(ISERROR(I30-H30/H30)," ",(I30-H30)*100/H30)</f>
        <v>-18.476266656509292</v>
      </c>
      <c r="K30" s="64">
        <v>155939</v>
      </c>
      <c r="L30" s="64">
        <v>127243</v>
      </c>
      <c r="M30" s="65">
        <f>IF(ISERROR(L30-K30/K30)," ",(L30-K30)*100/K30)</f>
        <v>-18.402067475102445</v>
      </c>
      <c r="N30" s="63">
        <v>62877</v>
      </c>
      <c r="O30" s="64">
        <v>61986</v>
      </c>
      <c r="P30" s="65">
        <f>IF(ISERROR(O30-N30/N30)," ",(O30-N30)*100/N30)</f>
        <v>-1.4170523402834105</v>
      </c>
      <c r="Q30" s="63">
        <v>105961</v>
      </c>
      <c r="R30" s="64">
        <v>100097</v>
      </c>
      <c r="S30" s="65">
        <f>IF(ISERROR(R30-Q30/Q30)," ",(R30-Q30)*100/Q30)</f>
        <v>-5.5341116071007255</v>
      </c>
    </row>
    <row r="31" spans="1:19" x14ac:dyDescent="0.2">
      <c r="A31" s="27"/>
      <c r="E31" s="29"/>
      <c r="F31" s="29"/>
      <c r="G31" s="29"/>
      <c r="N31" s="28"/>
      <c r="O31" s="28"/>
      <c r="P31" s="28"/>
      <c r="Q31" s="28"/>
      <c r="R31" s="28"/>
      <c r="S31" s="28"/>
    </row>
    <row r="32" spans="1:19" x14ac:dyDescent="0.2">
      <c r="E32" s="29"/>
      <c r="F32" s="29"/>
      <c r="G32" s="29"/>
    </row>
  </sheetData>
  <mergeCells count="13">
    <mergeCell ref="Q6:R7"/>
    <mergeCell ref="S6:S7"/>
    <mergeCell ref="B5:S5"/>
    <mergeCell ref="B6:C7"/>
    <mergeCell ref="D6:D7"/>
    <mergeCell ref="E6:F7"/>
    <mergeCell ref="G6:G7"/>
    <mergeCell ref="H6:I7"/>
    <mergeCell ref="J6:J7"/>
    <mergeCell ref="K6:M6"/>
    <mergeCell ref="N6:O7"/>
    <mergeCell ref="P6:P7"/>
    <mergeCell ref="K7:L7"/>
  </mergeCells>
  <pageMargins left="0.23622047244094491" right="0.23622047244094491" top="0.6692913385826772" bottom="0.23622047244094491" header="0.51181102362204722" footer="0.2362204724409449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0"/>
  <sheetViews>
    <sheetView view="pageBreakPreview" topLeftCell="A2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11.5703125" customWidth="1"/>
    <col min="4" max="4" width="5.7109375" customWidth="1"/>
    <col min="5" max="6" width="11.5703125" customWidth="1"/>
    <col min="7" max="7" width="5.7109375" customWidth="1"/>
    <col min="8" max="9" width="11.5703125" customWidth="1"/>
    <col min="10" max="10" width="5.7109375" customWidth="1"/>
    <col min="11" max="12" width="11.5703125" customWidth="1"/>
    <col min="13" max="13" width="5.7109375" customWidth="1"/>
    <col min="14" max="15" width="13.5703125" customWidth="1"/>
    <col min="16" max="16" width="5.7109375" customWidth="1"/>
  </cols>
  <sheetData>
    <row r="1" spans="1:16" s="24" customFormat="1" x14ac:dyDescent="0.2">
      <c r="H1" s="25"/>
      <c r="K1" s="25"/>
      <c r="L1" s="25"/>
      <c r="M1" s="25"/>
      <c r="N1" s="26"/>
      <c r="O1" s="26"/>
      <c r="P1" s="26"/>
    </row>
    <row r="2" spans="1:16" s="24" customFormat="1" x14ac:dyDescent="0.2">
      <c r="H2" s="6" t="s">
        <v>4</v>
      </c>
      <c r="L2" s="25"/>
      <c r="M2" s="25"/>
      <c r="N2" s="26"/>
      <c r="O2" s="26"/>
      <c r="P2" s="26"/>
    </row>
    <row r="3" spans="1:16" s="24" customFormat="1" x14ac:dyDescent="0.2">
      <c r="H3" s="7" t="s">
        <v>5</v>
      </c>
      <c r="L3" s="25"/>
      <c r="M3" s="25"/>
      <c r="N3" s="26"/>
      <c r="O3" s="26"/>
      <c r="P3" s="26"/>
    </row>
    <row r="4" spans="1:16" s="24" customFormat="1" x14ac:dyDescent="0.2">
      <c r="H4" s="25"/>
      <c r="K4" s="25"/>
      <c r="L4" s="25"/>
      <c r="M4" s="25"/>
      <c r="N4" s="26"/>
      <c r="O4" s="26"/>
      <c r="P4" s="26"/>
    </row>
    <row r="5" spans="1:16" s="24" customFormat="1" ht="12.75" customHeight="1" x14ac:dyDescent="0.2">
      <c r="A5" s="57"/>
      <c r="B5" s="168" t="s">
        <v>48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 s="24" customFormat="1" x14ac:dyDescent="0.2">
      <c r="A6" s="5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 s="24" customFormat="1" ht="75" customHeight="1" x14ac:dyDescent="0.2">
      <c r="A7" s="59"/>
      <c r="B7" s="128" t="s">
        <v>49</v>
      </c>
      <c r="C7" s="129"/>
      <c r="D7" s="41" t="s">
        <v>41</v>
      </c>
      <c r="E7" s="128" t="s">
        <v>51</v>
      </c>
      <c r="F7" s="129"/>
      <c r="G7" s="41" t="s">
        <v>41</v>
      </c>
      <c r="H7" s="128" t="s">
        <v>52</v>
      </c>
      <c r="I7" s="129"/>
      <c r="J7" s="41" t="s">
        <v>41</v>
      </c>
      <c r="K7" s="128" t="s">
        <v>50</v>
      </c>
      <c r="L7" s="129"/>
      <c r="M7" s="41" t="s">
        <v>41</v>
      </c>
      <c r="N7" s="128" t="s">
        <v>53</v>
      </c>
      <c r="O7" s="129"/>
      <c r="P7" s="41" t="s">
        <v>41</v>
      </c>
    </row>
    <row r="8" spans="1:16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</row>
    <row r="9" spans="1:16" s="24" customFormat="1" ht="12.75" customHeight="1" x14ac:dyDescent="0.2">
      <c r="A9" s="76" t="s">
        <v>64</v>
      </c>
      <c r="B9" s="53">
        <v>55</v>
      </c>
      <c r="C9" s="53">
        <v>56</v>
      </c>
      <c r="D9" s="53">
        <v>57</v>
      </c>
      <c r="E9" s="53">
        <v>58</v>
      </c>
      <c r="F9" s="53">
        <v>59</v>
      </c>
      <c r="G9" s="53">
        <v>60</v>
      </c>
      <c r="H9" s="53">
        <v>61</v>
      </c>
      <c r="I9" s="53">
        <v>62</v>
      </c>
      <c r="J9" s="53">
        <v>63</v>
      </c>
      <c r="K9" s="53">
        <v>64</v>
      </c>
      <c r="L9" s="53">
        <v>65</v>
      </c>
      <c r="M9" s="53">
        <v>66</v>
      </c>
      <c r="N9" s="53">
        <v>67</v>
      </c>
      <c r="O9" s="53">
        <v>68</v>
      </c>
      <c r="P9" s="53">
        <v>69</v>
      </c>
    </row>
    <row r="10" spans="1:16" s="24" customFormat="1" x14ac:dyDescent="0.2">
      <c r="A10" s="93" t="s">
        <v>152</v>
      </c>
      <c r="B10" s="60">
        <v>543</v>
      </c>
      <c r="C10" s="61">
        <v>511</v>
      </c>
      <c r="D10" s="62">
        <f>IF(ISERROR(C10-B10/B10)," ",(C10-B10)*100/B10)</f>
        <v>-5.8931860036832413</v>
      </c>
      <c r="E10" s="61">
        <v>40</v>
      </c>
      <c r="F10" s="61">
        <v>34</v>
      </c>
      <c r="G10" s="62">
        <f>IF(ISERROR(F10-E10/E10)," ",(F10-E10)*100/E10)</f>
        <v>-15</v>
      </c>
      <c r="H10" s="61">
        <v>76</v>
      </c>
      <c r="I10" s="61">
        <v>73</v>
      </c>
      <c r="J10" s="75">
        <f>IF(ISERROR(I10-H10/H10)," ",(I10-H10)*100/H10)</f>
        <v>-3.9473684210526314</v>
      </c>
      <c r="K10" s="60">
        <v>20567</v>
      </c>
      <c r="L10" s="61">
        <v>16254</v>
      </c>
      <c r="M10" s="62">
        <f>IF(ISERROR(L10-K10/K10)," ",(L10-K10)*100/K10)</f>
        <v>-20.970486701998347</v>
      </c>
      <c r="N10" s="60">
        <v>1024</v>
      </c>
      <c r="O10" s="61">
        <v>536</v>
      </c>
      <c r="P10" s="62">
        <f>IF(ISERROR(O10-N10/N10)," ",(O10-N10)*100/N10)</f>
        <v>-47.65625</v>
      </c>
    </row>
    <row r="11" spans="1:16" s="24" customFormat="1" x14ac:dyDescent="0.2">
      <c r="A11" s="94" t="s">
        <v>114</v>
      </c>
      <c r="B11" s="60">
        <v>519</v>
      </c>
      <c r="C11" s="61">
        <v>541</v>
      </c>
      <c r="D11" s="62">
        <f t="shared" ref="D11:D29" si="0">IF(ISERROR(C11-B11/B11)," ",(C11-B11)*100/B11)</f>
        <v>4.2389210019267827</v>
      </c>
      <c r="E11" s="61">
        <v>26</v>
      </c>
      <c r="F11" s="61">
        <v>20</v>
      </c>
      <c r="G11" s="62">
        <f t="shared" ref="G11:G29" si="1">IF(ISERROR(F11-E11/E11)," ",(F11-E11)*100/E11)</f>
        <v>-23.076923076923077</v>
      </c>
      <c r="H11" s="61">
        <v>115</v>
      </c>
      <c r="I11" s="61">
        <v>136</v>
      </c>
      <c r="J11" s="62">
        <f t="shared" ref="J11:J29" si="2">IF(ISERROR(I11-H11/H11)," ",(I11-H11)*100/H11)</f>
        <v>18.260869565217391</v>
      </c>
      <c r="K11" s="60">
        <v>10029</v>
      </c>
      <c r="L11" s="61">
        <v>9287</v>
      </c>
      <c r="M11" s="62">
        <f t="shared" ref="M11:M29" si="3">IF(ISERROR(L11-K11/K11)," ",(L11-K11)*100/K11)</f>
        <v>-7.3985442217569046</v>
      </c>
      <c r="N11" s="60">
        <v>400</v>
      </c>
      <c r="O11" s="61">
        <v>390</v>
      </c>
      <c r="P11" s="62">
        <f t="shared" ref="P11:P29" si="4">IF(ISERROR(O11-N11/N11)," ",(O11-N11)*100/N11)</f>
        <v>-2.5</v>
      </c>
    </row>
    <row r="12" spans="1:16" s="24" customFormat="1" x14ac:dyDescent="0.2">
      <c r="A12" s="94" t="s">
        <v>115</v>
      </c>
      <c r="B12" s="60">
        <v>404</v>
      </c>
      <c r="C12" s="61">
        <v>438</v>
      </c>
      <c r="D12" s="62">
        <f t="shared" si="0"/>
        <v>8.4158415841584162</v>
      </c>
      <c r="E12" s="61">
        <v>7</v>
      </c>
      <c r="F12" s="61">
        <v>27</v>
      </c>
      <c r="G12" s="62">
        <f t="shared" si="1"/>
        <v>285.71428571428572</v>
      </c>
      <c r="H12" s="61">
        <v>57</v>
      </c>
      <c r="I12" s="61">
        <v>32</v>
      </c>
      <c r="J12" s="62">
        <f t="shared" si="2"/>
        <v>-43.859649122807021</v>
      </c>
      <c r="K12" s="60">
        <v>12134</v>
      </c>
      <c r="L12" s="61">
        <v>8931</v>
      </c>
      <c r="M12" s="62">
        <f t="shared" si="3"/>
        <v>-26.396901269161035</v>
      </c>
      <c r="N12" s="60">
        <v>840</v>
      </c>
      <c r="O12" s="61">
        <v>707</v>
      </c>
      <c r="P12" s="62">
        <f t="shared" si="4"/>
        <v>-15.833333333333334</v>
      </c>
    </row>
    <row r="13" spans="1:16" s="24" customFormat="1" x14ac:dyDescent="0.2">
      <c r="A13" s="94" t="s">
        <v>116</v>
      </c>
      <c r="B13" s="60">
        <v>1296</v>
      </c>
      <c r="C13" s="61">
        <v>1020</v>
      </c>
      <c r="D13" s="62">
        <f t="shared" si="0"/>
        <v>-21.296296296296298</v>
      </c>
      <c r="E13" s="61">
        <v>15</v>
      </c>
      <c r="F13" s="61">
        <v>22</v>
      </c>
      <c r="G13" s="62">
        <f t="shared" si="1"/>
        <v>46.666666666666664</v>
      </c>
      <c r="H13" s="61">
        <v>93</v>
      </c>
      <c r="I13" s="61">
        <v>60</v>
      </c>
      <c r="J13" s="62">
        <f t="shared" si="2"/>
        <v>-35.483870967741936</v>
      </c>
      <c r="K13" s="60">
        <v>56868</v>
      </c>
      <c r="L13" s="61">
        <v>49279</v>
      </c>
      <c r="M13" s="62">
        <f t="shared" si="3"/>
        <v>-13.344939157346838</v>
      </c>
      <c r="N13" s="60">
        <v>1297</v>
      </c>
      <c r="O13" s="61">
        <v>1069</v>
      </c>
      <c r="P13" s="62">
        <f t="shared" si="4"/>
        <v>-17.579028527370856</v>
      </c>
    </row>
    <row r="14" spans="1:16" s="24" customFormat="1" x14ac:dyDescent="0.2">
      <c r="A14" s="94" t="s">
        <v>117</v>
      </c>
      <c r="B14" s="60">
        <v>1111</v>
      </c>
      <c r="C14" s="61">
        <v>1106</v>
      </c>
      <c r="D14" s="62">
        <f t="shared" si="0"/>
        <v>-0.45004500450045004</v>
      </c>
      <c r="E14" s="61">
        <v>40</v>
      </c>
      <c r="F14" s="61">
        <v>52</v>
      </c>
      <c r="G14" s="62">
        <f t="shared" si="1"/>
        <v>30</v>
      </c>
      <c r="H14" s="61">
        <v>157</v>
      </c>
      <c r="I14" s="61">
        <v>142</v>
      </c>
      <c r="J14" s="62">
        <f t="shared" si="2"/>
        <v>-9.5541401273885356</v>
      </c>
      <c r="K14" s="60">
        <v>22445</v>
      </c>
      <c r="L14" s="61">
        <v>17809</v>
      </c>
      <c r="M14" s="62">
        <f t="shared" si="3"/>
        <v>-20.654934283804856</v>
      </c>
      <c r="N14" s="60">
        <v>768</v>
      </c>
      <c r="O14" s="61">
        <v>713</v>
      </c>
      <c r="P14" s="62">
        <f t="shared" si="4"/>
        <v>-7.161458333333333</v>
      </c>
    </row>
    <row r="15" spans="1:16" s="24" customFormat="1" x14ac:dyDescent="0.2">
      <c r="A15" s="94" t="s">
        <v>118</v>
      </c>
      <c r="B15" s="60">
        <v>214</v>
      </c>
      <c r="C15" s="61">
        <v>269</v>
      </c>
      <c r="D15" s="62">
        <f t="shared" si="0"/>
        <v>25.700934579439252</v>
      </c>
      <c r="E15" s="61">
        <v>6</v>
      </c>
      <c r="F15" s="61">
        <v>12</v>
      </c>
      <c r="G15" s="62">
        <f t="shared" si="1"/>
        <v>100</v>
      </c>
      <c r="H15" s="61">
        <v>37</v>
      </c>
      <c r="I15" s="61">
        <v>30</v>
      </c>
      <c r="J15" s="62">
        <f t="shared" si="2"/>
        <v>-18.918918918918919</v>
      </c>
      <c r="K15" s="60">
        <v>5489</v>
      </c>
      <c r="L15" s="61">
        <v>4987</v>
      </c>
      <c r="M15" s="62">
        <f t="shared" si="3"/>
        <v>-9.1455638549826919</v>
      </c>
      <c r="N15" s="60">
        <v>234</v>
      </c>
      <c r="O15" s="61">
        <v>222</v>
      </c>
      <c r="P15" s="62">
        <f t="shared" si="4"/>
        <v>-5.1282051282051286</v>
      </c>
    </row>
    <row r="16" spans="1:16" s="24" customFormat="1" x14ac:dyDescent="0.2">
      <c r="A16" s="94" t="s">
        <v>119</v>
      </c>
      <c r="B16" s="60">
        <v>1034</v>
      </c>
      <c r="C16" s="61">
        <v>1024</v>
      </c>
      <c r="D16" s="62">
        <f t="shared" si="0"/>
        <v>-0.96711798839458418</v>
      </c>
      <c r="E16" s="61">
        <v>62</v>
      </c>
      <c r="F16" s="61">
        <v>79</v>
      </c>
      <c r="G16" s="62">
        <f t="shared" si="1"/>
        <v>27.419354838709676</v>
      </c>
      <c r="H16" s="61">
        <v>132</v>
      </c>
      <c r="I16" s="61">
        <v>114</v>
      </c>
      <c r="J16" s="62">
        <f t="shared" si="2"/>
        <v>-13.636363636363637</v>
      </c>
      <c r="K16" s="60">
        <v>18661</v>
      </c>
      <c r="L16" s="61">
        <v>14583</v>
      </c>
      <c r="M16" s="62">
        <f t="shared" si="3"/>
        <v>-21.853062536841541</v>
      </c>
      <c r="N16" s="60">
        <v>940</v>
      </c>
      <c r="O16" s="61">
        <v>578</v>
      </c>
      <c r="P16" s="62">
        <f t="shared" si="4"/>
        <v>-38.51063829787234</v>
      </c>
    </row>
    <row r="17" spans="1:16" s="24" customFormat="1" x14ac:dyDescent="0.2">
      <c r="A17" s="94" t="s">
        <v>120</v>
      </c>
      <c r="B17" s="60">
        <v>353</v>
      </c>
      <c r="C17" s="61">
        <v>369</v>
      </c>
      <c r="D17" s="62">
        <f t="shared" si="0"/>
        <v>4.5325779036827196</v>
      </c>
      <c r="E17" s="61">
        <v>17</v>
      </c>
      <c r="F17" s="61">
        <v>10</v>
      </c>
      <c r="G17" s="62">
        <f t="shared" si="1"/>
        <v>-41.176470588235297</v>
      </c>
      <c r="H17" s="61">
        <v>41</v>
      </c>
      <c r="I17" s="61">
        <v>32</v>
      </c>
      <c r="J17" s="62">
        <f t="shared" si="2"/>
        <v>-21.951219512195124</v>
      </c>
      <c r="K17" s="60">
        <v>7030</v>
      </c>
      <c r="L17" s="61">
        <v>5957</v>
      </c>
      <c r="M17" s="62">
        <f t="shared" si="3"/>
        <v>-15.263157894736842</v>
      </c>
      <c r="N17" s="60">
        <v>570</v>
      </c>
      <c r="O17" s="61">
        <v>522</v>
      </c>
      <c r="P17" s="62">
        <f t="shared" si="4"/>
        <v>-8.4210526315789469</v>
      </c>
    </row>
    <row r="18" spans="1:16" s="24" customFormat="1" x14ac:dyDescent="0.2">
      <c r="A18" s="94" t="s">
        <v>121</v>
      </c>
      <c r="B18" s="60">
        <v>325</v>
      </c>
      <c r="C18" s="61">
        <v>327</v>
      </c>
      <c r="D18" s="62">
        <f>IF(ISERROR(C18-B18/B18)," ",(C18-B18)*100/B18)</f>
        <v>0.61538461538461542</v>
      </c>
      <c r="E18" s="61">
        <v>24</v>
      </c>
      <c r="F18" s="61">
        <v>68</v>
      </c>
      <c r="G18" s="62">
        <f>IF(ISERROR(F18-E18/E18)," ",(F18-E18)*100/E18)</f>
        <v>183.33333333333334</v>
      </c>
      <c r="H18" s="61">
        <v>90</v>
      </c>
      <c r="I18" s="61">
        <v>77</v>
      </c>
      <c r="J18" s="62">
        <f>IF(ISERROR(I18-H18/H18)," ",(I18-H18)*100/H18)</f>
        <v>-14.444444444444445</v>
      </c>
      <c r="K18" s="60">
        <v>9094</v>
      </c>
      <c r="L18" s="61">
        <v>7514</v>
      </c>
      <c r="M18" s="62">
        <f>IF(ISERROR(L18-K18/K18)," ",(L18-K18)*100/K18)</f>
        <v>-17.374092808445127</v>
      </c>
      <c r="N18" s="60">
        <v>399</v>
      </c>
      <c r="O18" s="61">
        <v>288</v>
      </c>
      <c r="P18" s="62">
        <f>IF(ISERROR(O18-N18/N18)," ",(O18-N18)*100/N18)</f>
        <v>-27.819548872180452</v>
      </c>
    </row>
    <row r="19" spans="1:16" s="24" customFormat="1" x14ac:dyDescent="0.2">
      <c r="A19" s="94" t="s">
        <v>122</v>
      </c>
      <c r="B19" s="60">
        <v>874</v>
      </c>
      <c r="C19" s="61">
        <v>828</v>
      </c>
      <c r="D19" s="62">
        <f t="shared" si="0"/>
        <v>-5.2631578947368425</v>
      </c>
      <c r="E19" s="61">
        <v>33</v>
      </c>
      <c r="F19" s="61">
        <v>20</v>
      </c>
      <c r="G19" s="62">
        <f t="shared" si="1"/>
        <v>-39.393939393939391</v>
      </c>
      <c r="H19" s="61">
        <v>136</v>
      </c>
      <c r="I19" s="61">
        <v>74</v>
      </c>
      <c r="J19" s="62">
        <f t="shared" si="2"/>
        <v>-45.588235294117645</v>
      </c>
      <c r="K19" s="60">
        <v>17231</v>
      </c>
      <c r="L19" s="61">
        <v>13319</v>
      </c>
      <c r="M19" s="62">
        <f t="shared" si="3"/>
        <v>-22.703267366954908</v>
      </c>
      <c r="N19" s="60">
        <v>691</v>
      </c>
      <c r="O19" s="61">
        <v>471</v>
      </c>
      <c r="P19" s="62">
        <f t="shared" si="4"/>
        <v>-31.837916063675831</v>
      </c>
    </row>
    <row r="20" spans="1:16" s="24" customFormat="1" x14ac:dyDescent="0.2">
      <c r="A20" s="94" t="s">
        <v>123</v>
      </c>
      <c r="B20" s="60">
        <v>247</v>
      </c>
      <c r="C20" s="61">
        <v>185</v>
      </c>
      <c r="D20" s="62">
        <f t="shared" si="0"/>
        <v>-25.101214574898787</v>
      </c>
      <c r="E20" s="61">
        <v>14</v>
      </c>
      <c r="F20" s="61">
        <v>2</v>
      </c>
      <c r="G20" s="62">
        <f t="shared" si="1"/>
        <v>-85.714285714285708</v>
      </c>
      <c r="H20" s="61">
        <v>25</v>
      </c>
      <c r="I20" s="61">
        <v>18</v>
      </c>
      <c r="J20" s="62">
        <f t="shared" si="2"/>
        <v>-28</v>
      </c>
      <c r="K20" s="60">
        <v>5742</v>
      </c>
      <c r="L20" s="61">
        <v>4562</v>
      </c>
      <c r="M20" s="62">
        <f t="shared" si="3"/>
        <v>-20.550330895158481</v>
      </c>
      <c r="N20" s="60">
        <v>461</v>
      </c>
      <c r="O20" s="61">
        <v>362</v>
      </c>
      <c r="P20" s="62">
        <f t="shared" si="4"/>
        <v>-21.475054229934923</v>
      </c>
    </row>
    <row r="21" spans="1:16" s="24" customFormat="1" x14ac:dyDescent="0.2">
      <c r="A21" s="94" t="s">
        <v>124</v>
      </c>
      <c r="B21" s="60">
        <v>711</v>
      </c>
      <c r="C21" s="61">
        <v>684</v>
      </c>
      <c r="D21" s="62">
        <f t="shared" si="0"/>
        <v>-3.7974683544303796</v>
      </c>
      <c r="E21" s="61">
        <v>36</v>
      </c>
      <c r="F21" s="61">
        <v>44</v>
      </c>
      <c r="G21" s="62">
        <f t="shared" si="1"/>
        <v>22.222222222222221</v>
      </c>
      <c r="H21" s="61">
        <v>109</v>
      </c>
      <c r="I21" s="61">
        <v>82</v>
      </c>
      <c r="J21" s="62">
        <f t="shared" si="2"/>
        <v>-24.770642201834864</v>
      </c>
      <c r="K21" s="60">
        <v>13063</v>
      </c>
      <c r="L21" s="61">
        <v>10926</v>
      </c>
      <c r="M21" s="62">
        <f t="shared" si="3"/>
        <v>-16.359182423639286</v>
      </c>
      <c r="N21" s="60">
        <v>446</v>
      </c>
      <c r="O21" s="61">
        <v>282</v>
      </c>
      <c r="P21" s="62">
        <f t="shared" si="4"/>
        <v>-36.771300448430495</v>
      </c>
    </row>
    <row r="22" spans="1:16" s="24" customFormat="1" x14ac:dyDescent="0.2">
      <c r="A22" s="94" t="s">
        <v>125</v>
      </c>
      <c r="B22" s="60">
        <v>198</v>
      </c>
      <c r="C22" s="61">
        <v>200</v>
      </c>
      <c r="D22" s="62">
        <f t="shared" si="0"/>
        <v>1.0101010101010102</v>
      </c>
      <c r="E22" s="61">
        <v>15</v>
      </c>
      <c r="F22" s="61">
        <v>4</v>
      </c>
      <c r="G22" s="62">
        <f t="shared" si="1"/>
        <v>-73.333333333333329</v>
      </c>
      <c r="H22" s="61">
        <v>16</v>
      </c>
      <c r="I22" s="61">
        <v>17</v>
      </c>
      <c r="J22" s="62">
        <f t="shared" si="2"/>
        <v>6.25</v>
      </c>
      <c r="K22" s="60">
        <v>3315</v>
      </c>
      <c r="L22" s="61">
        <v>3041</v>
      </c>
      <c r="M22" s="62">
        <f t="shared" si="3"/>
        <v>-8.2654600301659134</v>
      </c>
      <c r="N22" s="60">
        <v>363</v>
      </c>
      <c r="O22" s="61">
        <v>322</v>
      </c>
      <c r="P22" s="62">
        <f t="shared" si="4"/>
        <v>-11.294765840220386</v>
      </c>
    </row>
    <row r="23" spans="1:16" s="24" customFormat="1" x14ac:dyDescent="0.2">
      <c r="A23" s="94" t="s">
        <v>126</v>
      </c>
      <c r="B23" s="60">
        <v>574</v>
      </c>
      <c r="C23" s="61">
        <v>516</v>
      </c>
      <c r="D23" s="62">
        <f t="shared" si="0"/>
        <v>-10.104529616724738</v>
      </c>
      <c r="E23" s="61">
        <v>9</v>
      </c>
      <c r="F23" s="61">
        <v>10</v>
      </c>
      <c r="G23" s="62">
        <f t="shared" si="1"/>
        <v>11.111111111111111</v>
      </c>
      <c r="H23" s="61">
        <v>89</v>
      </c>
      <c r="I23" s="61">
        <v>99</v>
      </c>
      <c r="J23" s="62">
        <f t="shared" si="2"/>
        <v>11.235955056179776</v>
      </c>
      <c r="K23" s="60">
        <v>7980</v>
      </c>
      <c r="L23" s="61">
        <v>6124</v>
      </c>
      <c r="M23" s="62">
        <f t="shared" si="3"/>
        <v>-23.25814536340852</v>
      </c>
      <c r="N23" s="60">
        <v>255</v>
      </c>
      <c r="O23" s="61">
        <v>205</v>
      </c>
      <c r="P23" s="62">
        <f t="shared" si="4"/>
        <v>-19.607843137254903</v>
      </c>
    </row>
    <row r="24" spans="1:16" s="24" customFormat="1" x14ac:dyDescent="0.2">
      <c r="A24" s="94" t="s">
        <v>127</v>
      </c>
      <c r="B24" s="60">
        <v>425</v>
      </c>
      <c r="C24" s="61">
        <v>408</v>
      </c>
      <c r="D24" s="62">
        <f t="shared" si="0"/>
        <v>-4</v>
      </c>
      <c r="E24" s="61">
        <v>4</v>
      </c>
      <c r="F24" s="61">
        <v>5</v>
      </c>
      <c r="G24" s="62">
        <f t="shared" si="1"/>
        <v>25</v>
      </c>
      <c r="H24" s="61">
        <v>107</v>
      </c>
      <c r="I24" s="61">
        <v>83</v>
      </c>
      <c r="J24" s="62">
        <f t="shared" si="2"/>
        <v>-22.429906542056074</v>
      </c>
      <c r="K24" s="60">
        <v>5410</v>
      </c>
      <c r="L24" s="61">
        <v>5135</v>
      </c>
      <c r="M24" s="62">
        <f t="shared" si="3"/>
        <v>-5.0831792975970425</v>
      </c>
      <c r="N24" s="60">
        <v>218</v>
      </c>
      <c r="O24" s="61">
        <v>190</v>
      </c>
      <c r="P24" s="62">
        <f t="shared" si="4"/>
        <v>-12.844036697247706</v>
      </c>
    </row>
    <row r="25" spans="1:16" s="24" customFormat="1" x14ac:dyDescent="0.2">
      <c r="A25" s="94" t="s">
        <v>150</v>
      </c>
      <c r="B25" s="60">
        <v>352</v>
      </c>
      <c r="C25" s="61">
        <v>340</v>
      </c>
      <c r="D25" s="62">
        <f t="shared" ref="D25" si="5">IF(ISERROR(C25-B25/B25)," ",(C25-B25)*100/B25)</f>
        <v>-3.4090909090909092</v>
      </c>
      <c r="E25" s="61">
        <v>17</v>
      </c>
      <c r="F25" s="61">
        <v>7</v>
      </c>
      <c r="G25" s="62">
        <f t="shared" ref="G25" si="6">IF(ISERROR(F25-E25/E25)," ",(F25-E25)*100/E25)</f>
        <v>-58.823529411764703</v>
      </c>
      <c r="H25" s="61">
        <v>31</v>
      </c>
      <c r="I25" s="61">
        <v>44</v>
      </c>
      <c r="J25" s="62">
        <f t="shared" ref="J25" si="7">IF(ISERROR(I25-H25/H25)," ",(I25-H25)*100/H25)</f>
        <v>41.935483870967744</v>
      </c>
      <c r="K25" s="60">
        <v>13046</v>
      </c>
      <c r="L25" s="61">
        <v>11577</v>
      </c>
      <c r="M25" s="62">
        <f t="shared" ref="M25" si="8">IF(ISERROR(L25-K25/K25)," ",(L25-K25)*100/K25)</f>
        <v>-11.260156369768511</v>
      </c>
      <c r="N25" s="60">
        <v>648</v>
      </c>
      <c r="O25" s="61">
        <v>531</v>
      </c>
      <c r="P25" s="62">
        <f t="shared" ref="P25" si="9">IF(ISERROR(O25-N25/N25)," ",(O25-N25)*100/N25)</f>
        <v>-18.055555555555557</v>
      </c>
    </row>
    <row r="26" spans="1:16" s="24" customFormat="1" x14ac:dyDescent="0.2">
      <c r="A26" s="94" t="s">
        <v>151</v>
      </c>
      <c r="B26" s="60">
        <v>540</v>
      </c>
      <c r="C26" s="61">
        <v>478</v>
      </c>
      <c r="D26" s="62">
        <f t="shared" si="0"/>
        <v>-11.481481481481481</v>
      </c>
      <c r="E26" s="61">
        <v>12</v>
      </c>
      <c r="F26" s="61">
        <v>4</v>
      </c>
      <c r="G26" s="62">
        <f t="shared" si="1"/>
        <v>-66.666666666666671</v>
      </c>
      <c r="H26" s="61">
        <v>99</v>
      </c>
      <c r="I26" s="61">
        <v>77</v>
      </c>
      <c r="J26" s="62">
        <f t="shared" si="2"/>
        <v>-22.222222222222221</v>
      </c>
      <c r="K26" s="60">
        <v>7282</v>
      </c>
      <c r="L26" s="61">
        <v>5162</v>
      </c>
      <c r="M26" s="62">
        <f t="shared" si="3"/>
        <v>-29.1128810766273</v>
      </c>
      <c r="N26" s="60">
        <v>835</v>
      </c>
      <c r="O26" s="61">
        <v>631</v>
      </c>
      <c r="P26" s="62">
        <f t="shared" si="4"/>
        <v>-24.431137724550897</v>
      </c>
    </row>
    <row r="27" spans="1:16" s="24" customFormat="1" x14ac:dyDescent="0.2">
      <c r="A27" s="95" t="s">
        <v>128</v>
      </c>
      <c r="B27" s="60">
        <v>13</v>
      </c>
      <c r="C27" s="61">
        <v>16</v>
      </c>
      <c r="D27" s="62">
        <f t="shared" si="0"/>
        <v>23.076923076923077</v>
      </c>
      <c r="E27" s="61">
        <v>1</v>
      </c>
      <c r="F27" s="61">
        <v>0</v>
      </c>
      <c r="G27" s="62">
        <f t="shared" si="1"/>
        <v>-100</v>
      </c>
      <c r="H27" s="61">
        <v>9</v>
      </c>
      <c r="I27" s="61">
        <v>13</v>
      </c>
      <c r="J27" s="62">
        <f t="shared" si="2"/>
        <v>44.444444444444443</v>
      </c>
      <c r="K27" s="60">
        <v>1461</v>
      </c>
      <c r="L27" s="61">
        <v>1223</v>
      </c>
      <c r="M27" s="62">
        <f t="shared" si="3"/>
        <v>-16.290212183436001</v>
      </c>
      <c r="N27" s="60">
        <v>343</v>
      </c>
      <c r="O27" s="61">
        <v>329</v>
      </c>
      <c r="P27" s="62">
        <f t="shared" si="4"/>
        <v>-4.0816326530612246</v>
      </c>
    </row>
    <row r="28" spans="1:16" s="24" customFormat="1" ht="25.5" x14ac:dyDescent="0.2">
      <c r="A28" s="96" t="s">
        <v>129</v>
      </c>
      <c r="B28" s="60">
        <v>17</v>
      </c>
      <c r="C28" s="61">
        <v>19</v>
      </c>
      <c r="D28" s="62">
        <f t="shared" si="0"/>
        <v>11.764705882352942</v>
      </c>
      <c r="E28" s="61">
        <v>1</v>
      </c>
      <c r="F28" s="61">
        <v>0</v>
      </c>
      <c r="G28" s="62">
        <f t="shared" si="1"/>
        <v>-100</v>
      </c>
      <c r="H28" s="61">
        <v>1</v>
      </c>
      <c r="I28" s="61">
        <v>3</v>
      </c>
      <c r="J28" s="62">
        <f t="shared" si="2"/>
        <v>200</v>
      </c>
      <c r="K28" s="60">
        <v>126</v>
      </c>
      <c r="L28" s="61">
        <v>92</v>
      </c>
      <c r="M28" s="62">
        <f t="shared" si="3"/>
        <v>-26.984126984126984</v>
      </c>
      <c r="N28" s="60">
        <v>10</v>
      </c>
      <c r="O28" s="61">
        <v>24</v>
      </c>
      <c r="P28" s="62">
        <f t="shared" si="4"/>
        <v>140</v>
      </c>
    </row>
    <row r="29" spans="1:16" s="24" customFormat="1" x14ac:dyDescent="0.2">
      <c r="A29" s="94" t="s">
        <v>130</v>
      </c>
      <c r="B29" s="60">
        <v>76</v>
      </c>
      <c r="C29" s="61">
        <v>56</v>
      </c>
      <c r="D29" s="62">
        <f t="shared" si="0"/>
        <v>-26.315789473684209</v>
      </c>
      <c r="E29" s="61">
        <v>2</v>
      </c>
      <c r="F29" s="61">
        <v>1</v>
      </c>
      <c r="G29" s="62">
        <f t="shared" si="1"/>
        <v>-50</v>
      </c>
      <c r="H29" s="61">
        <v>8</v>
      </c>
      <c r="I29" s="61">
        <v>7</v>
      </c>
      <c r="J29" s="62">
        <f t="shared" si="2"/>
        <v>-12.5</v>
      </c>
      <c r="K29" s="60">
        <v>291</v>
      </c>
      <c r="L29" s="61">
        <v>225</v>
      </c>
      <c r="M29" s="62">
        <f t="shared" si="3"/>
        <v>-22.680412371134022</v>
      </c>
      <c r="N29" s="60">
        <v>33</v>
      </c>
      <c r="O29" s="61">
        <v>46</v>
      </c>
      <c r="P29" s="62">
        <f t="shared" si="4"/>
        <v>39.393939393939391</v>
      </c>
    </row>
    <row r="30" spans="1:16" s="24" customFormat="1" x14ac:dyDescent="0.2">
      <c r="A30" s="97" t="s">
        <v>131</v>
      </c>
      <c r="B30" s="63">
        <v>9826</v>
      </c>
      <c r="C30" s="64">
        <v>9335</v>
      </c>
      <c r="D30" s="65">
        <f>IF(ISERROR(C30-B30/B30)," ",(C30-B30)*100/B30)</f>
        <v>-4.996946875636068</v>
      </c>
      <c r="E30" s="64">
        <v>381</v>
      </c>
      <c r="F30" s="64">
        <v>421</v>
      </c>
      <c r="G30" s="65">
        <f>IF(ISERROR(F30-E30/E30)," ",(F30-E30)*100/E30)</f>
        <v>10.498687664041995</v>
      </c>
      <c r="H30" s="64">
        <v>1428</v>
      </c>
      <c r="I30" s="64">
        <v>1213</v>
      </c>
      <c r="J30" s="65">
        <f>IF(ISERROR(I30-H30/H30)," ",(I30-H30)*100/H30)</f>
        <v>-15.056022408963585</v>
      </c>
      <c r="K30" s="63">
        <v>237264</v>
      </c>
      <c r="L30" s="64">
        <v>195987</v>
      </c>
      <c r="M30" s="65">
        <f>IF(ISERROR(L30-K30/K30)," ",(L30-K30)*100/K30)</f>
        <v>-17.397076674084563</v>
      </c>
      <c r="N30" s="63">
        <v>10775</v>
      </c>
      <c r="O30" s="64">
        <v>8418</v>
      </c>
      <c r="P30" s="65">
        <f>IF(ISERROR(O30-N30/N30)," ",(O30-N30)*100/N30)</f>
        <v>-21.874709976798144</v>
      </c>
    </row>
  </sheetData>
  <mergeCells count="6">
    <mergeCell ref="H7:I7"/>
    <mergeCell ref="B5:P6"/>
    <mergeCell ref="B7:C7"/>
    <mergeCell ref="E7:F7"/>
    <mergeCell ref="K7:L7"/>
    <mergeCell ref="N7:O7"/>
  </mergeCells>
  <pageMargins left="0.23622047244094491" right="0.23622047244094491" top="0.6692913385826772" bottom="0.23622047244094491" header="0.51181102362204722" footer="0.23622047244094491"/>
  <pageSetup paperSize="9" scale="86" orientation="landscape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35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12" customWidth="1"/>
    <col min="4" max="4" width="5.7109375" customWidth="1"/>
    <col min="5" max="6" width="13.28515625" customWidth="1"/>
    <col min="7" max="7" width="5.7109375" customWidth="1"/>
    <col min="8" max="9" width="12" customWidth="1"/>
    <col min="10" max="10" width="5.7109375" customWidth="1"/>
    <col min="11" max="12" width="12" customWidth="1"/>
    <col min="13" max="13" width="5.7109375" customWidth="1"/>
  </cols>
  <sheetData>
    <row r="1" spans="1:13" s="24" customFormat="1" x14ac:dyDescent="0.2">
      <c r="B1" s="26"/>
      <c r="C1" s="26"/>
      <c r="D1" s="26"/>
      <c r="E1" s="26"/>
      <c r="F1" s="26"/>
      <c r="G1" s="26"/>
      <c r="H1" s="26"/>
      <c r="I1" s="26"/>
      <c r="J1" s="26"/>
    </row>
    <row r="2" spans="1:13" s="24" customFormat="1" x14ac:dyDescent="0.2">
      <c r="B2" s="26"/>
      <c r="C2" s="26"/>
      <c r="D2" s="26"/>
      <c r="E2" s="26"/>
      <c r="F2" s="6" t="s">
        <v>4</v>
      </c>
      <c r="G2" s="26"/>
      <c r="H2" s="26"/>
      <c r="I2" s="26"/>
      <c r="J2" s="26"/>
    </row>
    <row r="3" spans="1:13" s="24" customFormat="1" x14ac:dyDescent="0.2">
      <c r="B3" s="26"/>
      <c r="C3" s="26"/>
      <c r="D3" s="26"/>
      <c r="E3" s="26"/>
      <c r="F3" s="7" t="s">
        <v>5</v>
      </c>
      <c r="G3" s="26"/>
      <c r="H3" s="26"/>
      <c r="I3" s="26"/>
      <c r="J3" s="26"/>
    </row>
    <row r="4" spans="1:13" s="24" customFormat="1" x14ac:dyDescent="0.2">
      <c r="B4" s="26"/>
      <c r="C4" s="26"/>
      <c r="D4" s="26"/>
      <c r="E4" s="26"/>
      <c r="G4" s="26"/>
      <c r="H4" s="26"/>
      <c r="I4" s="26"/>
      <c r="J4" s="26"/>
    </row>
    <row r="5" spans="1:13" s="24" customFormat="1" ht="12.75" customHeight="1" x14ac:dyDescent="0.2">
      <c r="A5" s="57"/>
      <c r="B5" s="130" t="s">
        <v>48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2"/>
    </row>
    <row r="6" spans="1:13" s="24" customFormat="1" x14ac:dyDescent="0.2">
      <c r="A6" s="58" t="s">
        <v>3</v>
      </c>
      <c r="B6" s="133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5"/>
    </row>
    <row r="7" spans="1:13" s="24" customFormat="1" ht="39.75" customHeight="1" x14ac:dyDescent="0.2">
      <c r="A7" s="59"/>
      <c r="B7" s="128" t="s">
        <v>103</v>
      </c>
      <c r="C7" s="129"/>
      <c r="D7" s="41" t="s">
        <v>41</v>
      </c>
      <c r="E7" s="128" t="s">
        <v>54</v>
      </c>
      <c r="F7" s="129"/>
      <c r="G7" s="41" t="s">
        <v>41</v>
      </c>
      <c r="H7" s="128" t="s">
        <v>104</v>
      </c>
      <c r="I7" s="129"/>
      <c r="J7" s="41" t="s">
        <v>41</v>
      </c>
      <c r="K7" s="128" t="s">
        <v>55</v>
      </c>
      <c r="L7" s="129"/>
      <c r="M7" s="41" t="s">
        <v>41</v>
      </c>
    </row>
    <row r="8" spans="1:13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</row>
    <row r="9" spans="1:13" s="24" customFormat="1" ht="12.75" customHeight="1" x14ac:dyDescent="0.2">
      <c r="A9" s="76" t="s">
        <v>64</v>
      </c>
      <c r="B9" s="53">
        <v>70</v>
      </c>
      <c r="C9" s="53">
        <v>71</v>
      </c>
      <c r="D9" s="53">
        <v>72</v>
      </c>
      <c r="E9" s="53">
        <v>73</v>
      </c>
      <c r="F9" s="53">
        <v>74</v>
      </c>
      <c r="G9" s="53">
        <v>75</v>
      </c>
      <c r="H9" s="53">
        <v>76</v>
      </c>
      <c r="I9" s="53">
        <v>77</v>
      </c>
      <c r="J9" s="53">
        <v>78</v>
      </c>
      <c r="K9" s="53">
        <v>79</v>
      </c>
      <c r="L9" s="53">
        <v>80</v>
      </c>
      <c r="M9" s="53">
        <v>81</v>
      </c>
    </row>
    <row r="10" spans="1:13" s="24" customFormat="1" x14ac:dyDescent="0.2">
      <c r="A10" s="93" t="s">
        <v>152</v>
      </c>
      <c r="B10" s="60">
        <v>98</v>
      </c>
      <c r="C10" s="61">
        <v>68</v>
      </c>
      <c r="D10" s="62">
        <f>IF(ISERROR(C10-B10/B10)," ",(C10-B10)*100/B10)</f>
        <v>-30.612244897959183</v>
      </c>
      <c r="E10" s="60">
        <v>664</v>
      </c>
      <c r="F10" s="61">
        <v>568</v>
      </c>
      <c r="G10" s="62">
        <f>IF(ISERROR(F10-E10/E10)," ",(F10-E10)*100/E10)</f>
        <v>-14.457831325301205</v>
      </c>
      <c r="H10" s="60">
        <v>184</v>
      </c>
      <c r="I10" s="61">
        <v>136</v>
      </c>
      <c r="J10" s="62">
        <f>IF(ISERROR(I10-H10/H10)," ",(I10-H10)*100/H10)</f>
        <v>-26.086956521739129</v>
      </c>
      <c r="K10" s="60">
        <v>1459</v>
      </c>
      <c r="L10" s="61">
        <v>780</v>
      </c>
      <c r="M10" s="62">
        <f>IF(ISERROR(L10-K10/K10)," ",(L10-K10)*100/K10)</f>
        <v>-46.538725154215214</v>
      </c>
    </row>
    <row r="11" spans="1:13" s="24" customFormat="1" x14ac:dyDescent="0.2">
      <c r="A11" s="94" t="s">
        <v>114</v>
      </c>
      <c r="B11" s="60">
        <v>51</v>
      </c>
      <c r="C11" s="61">
        <v>24</v>
      </c>
      <c r="D11" s="62">
        <f t="shared" ref="D11:D29" si="0">IF(ISERROR(C11-B11/B11)," ",(C11-B11)*100/B11)</f>
        <v>-52.941176470588232</v>
      </c>
      <c r="E11" s="60">
        <v>283</v>
      </c>
      <c r="F11" s="61">
        <v>298</v>
      </c>
      <c r="G11" s="62">
        <f t="shared" ref="G11:G29" si="1">IF(ISERROR(F11-E11/E11)," ",(F11-E11)*100/E11)</f>
        <v>5.3003533568904597</v>
      </c>
      <c r="H11" s="60">
        <v>442</v>
      </c>
      <c r="I11" s="61">
        <v>422</v>
      </c>
      <c r="J11" s="62">
        <f t="shared" ref="J11:J29" si="2">IF(ISERROR(I11-H11/H11)," ",(I11-H11)*100/H11)</f>
        <v>-4.5248868778280542</v>
      </c>
      <c r="K11" s="60">
        <v>312</v>
      </c>
      <c r="L11" s="61">
        <v>336</v>
      </c>
      <c r="M11" s="62">
        <f t="shared" ref="M11:M29" si="3">IF(ISERROR(L11-K11/K11)," ",(L11-K11)*100/K11)</f>
        <v>7.6923076923076925</v>
      </c>
    </row>
    <row r="12" spans="1:13" s="24" customFormat="1" x14ac:dyDescent="0.2">
      <c r="A12" s="94" t="s">
        <v>115</v>
      </c>
      <c r="B12" s="60">
        <v>45</v>
      </c>
      <c r="C12" s="61">
        <v>29</v>
      </c>
      <c r="D12" s="62">
        <f t="shared" si="0"/>
        <v>-35.555555555555557</v>
      </c>
      <c r="E12" s="60">
        <v>243</v>
      </c>
      <c r="F12" s="61">
        <v>206</v>
      </c>
      <c r="G12" s="62">
        <f t="shared" si="1"/>
        <v>-15.22633744855967</v>
      </c>
      <c r="H12" s="60">
        <v>465</v>
      </c>
      <c r="I12" s="61">
        <v>468</v>
      </c>
      <c r="J12" s="62">
        <f t="shared" si="2"/>
        <v>0.64516129032258063</v>
      </c>
      <c r="K12" s="60">
        <v>287</v>
      </c>
      <c r="L12" s="61">
        <v>246</v>
      </c>
      <c r="M12" s="62">
        <f t="shared" si="3"/>
        <v>-14.285714285714286</v>
      </c>
    </row>
    <row r="13" spans="1:13" s="24" customFormat="1" x14ac:dyDescent="0.2">
      <c r="A13" s="94" t="s">
        <v>116</v>
      </c>
      <c r="B13" s="60">
        <v>208</v>
      </c>
      <c r="C13" s="61">
        <v>174</v>
      </c>
      <c r="D13" s="62">
        <f t="shared" si="0"/>
        <v>-16.346153846153847</v>
      </c>
      <c r="E13" s="60">
        <v>538</v>
      </c>
      <c r="F13" s="61">
        <v>514</v>
      </c>
      <c r="G13" s="62">
        <f t="shared" si="1"/>
        <v>-4.4609665427509295</v>
      </c>
      <c r="H13" s="60">
        <v>562</v>
      </c>
      <c r="I13" s="61">
        <v>567</v>
      </c>
      <c r="J13" s="62">
        <f t="shared" si="2"/>
        <v>0.88967971530249113</v>
      </c>
      <c r="K13" s="60">
        <v>1357</v>
      </c>
      <c r="L13" s="61">
        <v>1261</v>
      </c>
      <c r="M13" s="62">
        <f t="shared" si="3"/>
        <v>-7.0744288872512895</v>
      </c>
    </row>
    <row r="14" spans="1:13" s="24" customFormat="1" x14ac:dyDescent="0.2">
      <c r="A14" s="94" t="s">
        <v>117</v>
      </c>
      <c r="B14" s="60">
        <v>102</v>
      </c>
      <c r="C14" s="61">
        <v>100</v>
      </c>
      <c r="D14" s="62">
        <f t="shared" si="0"/>
        <v>-1.9607843137254901</v>
      </c>
      <c r="E14" s="60">
        <v>641</v>
      </c>
      <c r="F14" s="61">
        <v>687</v>
      </c>
      <c r="G14" s="62">
        <f t="shared" si="1"/>
        <v>7.1762870514820589</v>
      </c>
      <c r="H14" s="60">
        <v>657</v>
      </c>
      <c r="I14" s="61">
        <v>682</v>
      </c>
      <c r="J14" s="62">
        <f t="shared" si="2"/>
        <v>3.8051750380517504</v>
      </c>
      <c r="K14" s="60">
        <v>1028</v>
      </c>
      <c r="L14" s="61">
        <v>1012</v>
      </c>
      <c r="M14" s="62">
        <f t="shared" si="3"/>
        <v>-1.556420233463035</v>
      </c>
    </row>
    <row r="15" spans="1:13" s="24" customFormat="1" x14ac:dyDescent="0.2">
      <c r="A15" s="94" t="s">
        <v>118</v>
      </c>
      <c r="B15" s="60">
        <v>56</v>
      </c>
      <c r="C15" s="61">
        <v>31</v>
      </c>
      <c r="D15" s="62">
        <f t="shared" si="0"/>
        <v>-44.642857142857146</v>
      </c>
      <c r="E15" s="60">
        <v>165</v>
      </c>
      <c r="F15" s="61">
        <v>170</v>
      </c>
      <c r="G15" s="62">
        <f t="shared" si="1"/>
        <v>3.0303030303030303</v>
      </c>
      <c r="H15" s="60">
        <v>238</v>
      </c>
      <c r="I15" s="61">
        <v>260</v>
      </c>
      <c r="J15" s="62">
        <f t="shared" si="2"/>
        <v>9.2436974789915958</v>
      </c>
      <c r="K15" s="60">
        <v>149</v>
      </c>
      <c r="L15" s="61">
        <v>163</v>
      </c>
      <c r="M15" s="62">
        <f t="shared" si="3"/>
        <v>9.3959731543624159</v>
      </c>
    </row>
    <row r="16" spans="1:13" s="24" customFormat="1" x14ac:dyDescent="0.2">
      <c r="A16" s="94" t="s">
        <v>119</v>
      </c>
      <c r="B16" s="60">
        <v>137</v>
      </c>
      <c r="C16" s="61">
        <v>96</v>
      </c>
      <c r="D16" s="62">
        <f t="shared" si="0"/>
        <v>-29.927007299270073</v>
      </c>
      <c r="E16" s="60">
        <v>609</v>
      </c>
      <c r="F16" s="61">
        <v>565</v>
      </c>
      <c r="G16" s="62">
        <f t="shared" si="1"/>
        <v>-7.2249589490968802</v>
      </c>
      <c r="H16" s="60">
        <v>521</v>
      </c>
      <c r="I16" s="61">
        <v>456</v>
      </c>
      <c r="J16" s="62">
        <f t="shared" si="2"/>
        <v>-12.476007677543187</v>
      </c>
      <c r="K16" s="60">
        <v>408</v>
      </c>
      <c r="L16" s="61">
        <v>257</v>
      </c>
      <c r="M16" s="62">
        <f t="shared" si="3"/>
        <v>-37.009803921568626</v>
      </c>
    </row>
    <row r="17" spans="1:13" s="24" customFormat="1" x14ac:dyDescent="0.2">
      <c r="A17" s="94" t="s">
        <v>120</v>
      </c>
      <c r="B17" s="60">
        <v>46</v>
      </c>
      <c r="C17" s="61">
        <v>28</v>
      </c>
      <c r="D17" s="62">
        <f t="shared" si="0"/>
        <v>-39.130434782608695</v>
      </c>
      <c r="E17" s="60">
        <v>804</v>
      </c>
      <c r="F17" s="61">
        <v>816</v>
      </c>
      <c r="G17" s="62">
        <f t="shared" si="1"/>
        <v>1.4925373134328359</v>
      </c>
      <c r="H17" s="60">
        <v>315</v>
      </c>
      <c r="I17" s="61">
        <v>340</v>
      </c>
      <c r="J17" s="62">
        <f t="shared" si="2"/>
        <v>7.9365079365079367</v>
      </c>
      <c r="K17" s="60">
        <v>455</v>
      </c>
      <c r="L17" s="61">
        <v>464</v>
      </c>
      <c r="M17" s="62">
        <f t="shared" si="3"/>
        <v>1.9780219780219781</v>
      </c>
    </row>
    <row r="18" spans="1:13" s="24" customFormat="1" x14ac:dyDescent="0.2">
      <c r="A18" s="94" t="s">
        <v>121</v>
      </c>
      <c r="B18" s="60">
        <v>33</v>
      </c>
      <c r="C18" s="61">
        <v>21</v>
      </c>
      <c r="D18" s="62">
        <f>IF(ISERROR(C18-B18/B18)," ",(C18-B18)*100/B18)</f>
        <v>-36.363636363636367</v>
      </c>
      <c r="E18" s="60">
        <v>246</v>
      </c>
      <c r="F18" s="61">
        <v>214</v>
      </c>
      <c r="G18" s="62">
        <f>IF(ISERROR(F18-E18/E18)," ",(F18-E18)*100/E18)</f>
        <v>-13.008130081300813</v>
      </c>
      <c r="H18" s="60">
        <v>348</v>
      </c>
      <c r="I18" s="61">
        <v>417</v>
      </c>
      <c r="J18" s="62">
        <f>IF(ISERROR(I18-H18/H18)," ",(I18-H18)*100/H18)</f>
        <v>19.827586206896552</v>
      </c>
      <c r="K18" s="60">
        <v>275</v>
      </c>
      <c r="L18" s="61">
        <v>211</v>
      </c>
      <c r="M18" s="62">
        <f>IF(ISERROR(L18-K18/K18)," ",(L18-K18)*100/K18)</f>
        <v>-23.272727272727273</v>
      </c>
    </row>
    <row r="19" spans="1:13" s="24" customFormat="1" x14ac:dyDescent="0.2">
      <c r="A19" s="94" t="s">
        <v>122</v>
      </c>
      <c r="B19" s="60">
        <v>176</v>
      </c>
      <c r="C19" s="61">
        <v>75</v>
      </c>
      <c r="D19" s="62">
        <f t="shared" si="0"/>
        <v>-57.386363636363633</v>
      </c>
      <c r="E19" s="60">
        <v>522</v>
      </c>
      <c r="F19" s="61">
        <v>339</v>
      </c>
      <c r="G19" s="62">
        <f t="shared" si="1"/>
        <v>-35.057471264367813</v>
      </c>
      <c r="H19" s="60">
        <v>419</v>
      </c>
      <c r="I19" s="61">
        <v>419</v>
      </c>
      <c r="J19" s="62">
        <f t="shared" si="2"/>
        <v>0</v>
      </c>
      <c r="K19" s="60">
        <v>550</v>
      </c>
      <c r="L19" s="61">
        <v>291</v>
      </c>
      <c r="M19" s="62">
        <f t="shared" si="3"/>
        <v>-47.090909090909093</v>
      </c>
    </row>
    <row r="20" spans="1:13" s="24" customFormat="1" x14ac:dyDescent="0.2">
      <c r="A20" s="94" t="s">
        <v>123</v>
      </c>
      <c r="B20" s="60">
        <v>74</v>
      </c>
      <c r="C20" s="61">
        <v>57</v>
      </c>
      <c r="D20" s="62">
        <f t="shared" si="0"/>
        <v>-22.972972972972972</v>
      </c>
      <c r="E20" s="60">
        <v>435</v>
      </c>
      <c r="F20" s="61">
        <v>467</v>
      </c>
      <c r="G20" s="62">
        <f t="shared" si="1"/>
        <v>7.3563218390804597</v>
      </c>
      <c r="H20" s="60">
        <v>194</v>
      </c>
      <c r="I20" s="61">
        <v>220</v>
      </c>
      <c r="J20" s="62">
        <f t="shared" si="2"/>
        <v>13.402061855670103</v>
      </c>
      <c r="K20" s="60">
        <v>188</v>
      </c>
      <c r="L20" s="61">
        <v>110</v>
      </c>
      <c r="M20" s="62">
        <f t="shared" si="3"/>
        <v>-41.48936170212766</v>
      </c>
    </row>
    <row r="21" spans="1:13" s="24" customFormat="1" x14ac:dyDescent="0.2">
      <c r="A21" s="94" t="s">
        <v>124</v>
      </c>
      <c r="B21" s="60">
        <v>125</v>
      </c>
      <c r="C21" s="61">
        <v>79</v>
      </c>
      <c r="D21" s="62">
        <f t="shared" si="0"/>
        <v>-36.799999999999997</v>
      </c>
      <c r="E21" s="60">
        <v>547</v>
      </c>
      <c r="F21" s="61">
        <v>383</v>
      </c>
      <c r="G21" s="62">
        <f t="shared" si="1"/>
        <v>-29.981718464351005</v>
      </c>
      <c r="H21" s="60">
        <v>590</v>
      </c>
      <c r="I21" s="61">
        <v>504</v>
      </c>
      <c r="J21" s="62">
        <f t="shared" si="2"/>
        <v>-14.576271186440678</v>
      </c>
      <c r="K21" s="60">
        <v>481</v>
      </c>
      <c r="L21" s="61">
        <v>437</v>
      </c>
      <c r="M21" s="62">
        <f t="shared" si="3"/>
        <v>-9.1476091476091472</v>
      </c>
    </row>
    <row r="22" spans="1:13" s="24" customFormat="1" x14ac:dyDescent="0.2">
      <c r="A22" s="94" t="s">
        <v>125</v>
      </c>
      <c r="B22" s="60">
        <v>68</v>
      </c>
      <c r="C22" s="61">
        <v>31</v>
      </c>
      <c r="D22" s="62">
        <f t="shared" si="0"/>
        <v>-54.411764705882355</v>
      </c>
      <c r="E22" s="60">
        <v>425</v>
      </c>
      <c r="F22" s="61">
        <v>553</v>
      </c>
      <c r="G22" s="62">
        <f t="shared" si="1"/>
        <v>30.117647058823529</v>
      </c>
      <c r="H22" s="60">
        <v>505</v>
      </c>
      <c r="I22" s="61">
        <v>504</v>
      </c>
      <c r="J22" s="62">
        <f t="shared" si="2"/>
        <v>-0.19801980198019803</v>
      </c>
      <c r="K22" s="60">
        <v>293</v>
      </c>
      <c r="L22" s="61">
        <v>281</v>
      </c>
      <c r="M22" s="62">
        <f t="shared" si="3"/>
        <v>-4.0955631399317403</v>
      </c>
    </row>
    <row r="23" spans="1:13" s="24" customFormat="1" x14ac:dyDescent="0.2">
      <c r="A23" s="94" t="s">
        <v>126</v>
      </c>
      <c r="B23" s="60">
        <v>91</v>
      </c>
      <c r="C23" s="61">
        <v>45</v>
      </c>
      <c r="D23" s="62">
        <f t="shared" si="0"/>
        <v>-50.549450549450547</v>
      </c>
      <c r="E23" s="60">
        <v>466</v>
      </c>
      <c r="F23" s="61">
        <v>259</v>
      </c>
      <c r="G23" s="62">
        <f t="shared" si="1"/>
        <v>-44.420600858369099</v>
      </c>
      <c r="H23" s="60">
        <v>341</v>
      </c>
      <c r="I23" s="61">
        <v>280</v>
      </c>
      <c r="J23" s="62">
        <f t="shared" si="2"/>
        <v>-17.888563049853371</v>
      </c>
      <c r="K23" s="60">
        <v>302</v>
      </c>
      <c r="L23" s="61">
        <v>264</v>
      </c>
      <c r="M23" s="62">
        <f t="shared" si="3"/>
        <v>-12.582781456953642</v>
      </c>
    </row>
    <row r="24" spans="1:13" s="24" customFormat="1" x14ac:dyDescent="0.2">
      <c r="A24" s="94" t="s">
        <v>127</v>
      </c>
      <c r="B24" s="60">
        <v>39</v>
      </c>
      <c r="C24" s="61">
        <v>26</v>
      </c>
      <c r="D24" s="62">
        <f t="shared" si="0"/>
        <v>-33.333333333333336</v>
      </c>
      <c r="E24" s="60">
        <v>235</v>
      </c>
      <c r="F24" s="61">
        <v>187</v>
      </c>
      <c r="G24" s="62">
        <f t="shared" si="1"/>
        <v>-20.425531914893618</v>
      </c>
      <c r="H24" s="60">
        <v>167</v>
      </c>
      <c r="I24" s="61">
        <v>124</v>
      </c>
      <c r="J24" s="62">
        <f t="shared" si="2"/>
        <v>-25.748502994011975</v>
      </c>
      <c r="K24" s="60">
        <v>300</v>
      </c>
      <c r="L24" s="61">
        <v>186</v>
      </c>
      <c r="M24" s="62">
        <f t="shared" si="3"/>
        <v>-38</v>
      </c>
    </row>
    <row r="25" spans="1:13" s="24" customFormat="1" x14ac:dyDescent="0.2">
      <c r="A25" s="94" t="s">
        <v>150</v>
      </c>
      <c r="B25" s="60">
        <v>115</v>
      </c>
      <c r="C25" s="61">
        <v>100</v>
      </c>
      <c r="D25" s="62">
        <f t="shared" ref="D25" si="4">IF(ISERROR(C25-B25/B25)," ",(C25-B25)*100/B25)</f>
        <v>-13.043478260869565</v>
      </c>
      <c r="E25" s="60">
        <v>386</v>
      </c>
      <c r="F25" s="61">
        <v>293</v>
      </c>
      <c r="G25" s="62">
        <f t="shared" ref="G25" si="5">IF(ISERROR(F25-E25/E25)," ",(F25-E25)*100/E25)</f>
        <v>-24.093264248704664</v>
      </c>
      <c r="H25" s="60">
        <v>353</v>
      </c>
      <c r="I25" s="61">
        <v>345</v>
      </c>
      <c r="J25" s="62">
        <f t="shared" ref="J25" si="6">IF(ISERROR(I25-H25/H25)," ",(I25-H25)*100/H25)</f>
        <v>-2.2662889518413598</v>
      </c>
      <c r="K25" s="60">
        <v>939</v>
      </c>
      <c r="L25" s="61">
        <v>697</v>
      </c>
      <c r="M25" s="62">
        <f t="shared" ref="M25" si="7">IF(ISERROR(L25-K25/K25)," ",(L25-K25)*100/K25)</f>
        <v>-25.772097976570819</v>
      </c>
    </row>
    <row r="26" spans="1:13" s="24" customFormat="1" x14ac:dyDescent="0.2">
      <c r="A26" s="94" t="s">
        <v>151</v>
      </c>
      <c r="B26" s="60">
        <v>31</v>
      </c>
      <c r="C26" s="61">
        <v>44</v>
      </c>
      <c r="D26" s="62">
        <f t="shared" si="0"/>
        <v>41.935483870967744</v>
      </c>
      <c r="E26" s="60">
        <v>447</v>
      </c>
      <c r="F26" s="61">
        <v>437</v>
      </c>
      <c r="G26" s="62">
        <f t="shared" si="1"/>
        <v>-2.2371364653243848</v>
      </c>
      <c r="H26" s="60">
        <v>513</v>
      </c>
      <c r="I26" s="61">
        <v>572</v>
      </c>
      <c r="J26" s="62">
        <f t="shared" si="2"/>
        <v>11.500974658869396</v>
      </c>
      <c r="K26" s="60">
        <v>904</v>
      </c>
      <c r="L26" s="61">
        <v>639</v>
      </c>
      <c r="M26" s="62">
        <f t="shared" si="3"/>
        <v>-29.314159292035399</v>
      </c>
    </row>
    <row r="27" spans="1:13" s="24" customFormat="1" x14ac:dyDescent="0.2">
      <c r="A27" s="95" t="s">
        <v>128</v>
      </c>
      <c r="B27" s="60">
        <v>38</v>
      </c>
      <c r="C27" s="61">
        <v>23</v>
      </c>
      <c r="D27" s="62">
        <f t="shared" si="0"/>
        <v>-39.473684210526315</v>
      </c>
      <c r="E27" s="60">
        <v>470</v>
      </c>
      <c r="F27" s="61">
        <v>368</v>
      </c>
      <c r="G27" s="62">
        <f t="shared" si="1"/>
        <v>-21.702127659574469</v>
      </c>
      <c r="H27" s="60">
        <v>25</v>
      </c>
      <c r="I27" s="61">
        <v>30</v>
      </c>
      <c r="J27" s="62">
        <f t="shared" si="2"/>
        <v>20</v>
      </c>
      <c r="K27" s="60">
        <v>207</v>
      </c>
      <c r="L27" s="61">
        <v>199</v>
      </c>
      <c r="M27" s="62">
        <f t="shared" si="3"/>
        <v>-3.8647342995169081</v>
      </c>
    </row>
    <row r="28" spans="1:13" s="24" customFormat="1" ht="25.5" x14ac:dyDescent="0.2">
      <c r="A28" s="96" t="s">
        <v>129</v>
      </c>
      <c r="B28" s="60">
        <v>2</v>
      </c>
      <c r="C28" s="61">
        <v>0</v>
      </c>
      <c r="D28" s="62">
        <f t="shared" si="0"/>
        <v>-100</v>
      </c>
      <c r="E28" s="60">
        <v>5</v>
      </c>
      <c r="F28" s="61">
        <v>7</v>
      </c>
      <c r="G28" s="62">
        <f t="shared" si="1"/>
        <v>40</v>
      </c>
      <c r="H28" s="60">
        <v>12</v>
      </c>
      <c r="I28" s="61">
        <v>8</v>
      </c>
      <c r="J28" s="62">
        <f t="shared" si="2"/>
        <v>-33.333333333333336</v>
      </c>
      <c r="K28" s="60">
        <v>13</v>
      </c>
      <c r="L28" s="61">
        <v>15</v>
      </c>
      <c r="M28" s="62">
        <f t="shared" si="3"/>
        <v>15.384615384615385</v>
      </c>
    </row>
    <row r="29" spans="1:13" s="24" customFormat="1" x14ac:dyDescent="0.2">
      <c r="A29" s="94" t="s">
        <v>130</v>
      </c>
      <c r="B29" s="60">
        <v>0</v>
      </c>
      <c r="C29" s="61">
        <v>2</v>
      </c>
      <c r="D29" s="62" t="str">
        <f t="shared" si="0"/>
        <v xml:space="preserve"> </v>
      </c>
      <c r="E29" s="60">
        <v>15</v>
      </c>
      <c r="F29" s="61">
        <v>15</v>
      </c>
      <c r="G29" s="62">
        <f t="shared" si="1"/>
        <v>0</v>
      </c>
      <c r="H29" s="60">
        <v>12</v>
      </c>
      <c r="I29" s="61">
        <v>13</v>
      </c>
      <c r="J29" s="62">
        <f t="shared" si="2"/>
        <v>8.3333333333333339</v>
      </c>
      <c r="K29" s="60">
        <v>31</v>
      </c>
      <c r="L29" s="61">
        <v>26</v>
      </c>
      <c r="M29" s="62">
        <f t="shared" si="3"/>
        <v>-16.129032258064516</v>
      </c>
    </row>
    <row r="30" spans="1:13" s="24" customFormat="1" x14ac:dyDescent="0.2">
      <c r="A30" s="97" t="s">
        <v>131</v>
      </c>
      <c r="B30" s="63">
        <v>1535</v>
      </c>
      <c r="C30" s="64">
        <v>1053</v>
      </c>
      <c r="D30" s="65">
        <f>IF(ISERROR(C30-B30/B30)," ",(C30-B30)*100/B30)</f>
        <v>-31.400651465798045</v>
      </c>
      <c r="E30" s="63">
        <v>8146</v>
      </c>
      <c r="F30" s="64">
        <v>7346</v>
      </c>
      <c r="G30" s="65">
        <f>IF(ISERROR(F30-E30/E30)," ",(F30-E30)*100/E30)</f>
        <v>-9.8207709305180462</v>
      </c>
      <c r="H30" s="63">
        <v>6863</v>
      </c>
      <c r="I30" s="64">
        <v>6767</v>
      </c>
      <c r="J30" s="65">
        <f>IF(ISERROR(I30-H30/H30)," ",(I30-H30)*100/H30)</f>
        <v>-1.3988051872359026</v>
      </c>
      <c r="K30" s="63">
        <v>9938</v>
      </c>
      <c r="L30" s="64">
        <v>7875</v>
      </c>
      <c r="M30" s="65">
        <f>IF(ISERROR(L30-K30/K30)," ",(L30-K30)*100/K30)</f>
        <v>-20.758703964580398</v>
      </c>
    </row>
    <row r="35" spans="3:6" x14ac:dyDescent="0.2">
      <c r="C35" s="24"/>
      <c r="F35" s="24"/>
    </row>
  </sheetData>
  <mergeCells count="5">
    <mergeCell ref="E7:F7"/>
    <mergeCell ref="H7:I7"/>
    <mergeCell ref="K7:L7"/>
    <mergeCell ref="B7:C7"/>
    <mergeCell ref="B5:M6"/>
  </mergeCells>
  <pageMargins left="0.23622047244094491" right="0.23622047244094491" top="0.6692913385826772" bottom="0.23622047244094491" header="0.51181102362204722" footer="0.23622047244094491"/>
  <pageSetup paperSize="9" orientation="landscape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P30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.140625" style="4" customWidth="1"/>
    <col min="7" max="8" width="10.7109375" style="4" customWidth="1"/>
    <col min="9" max="9" width="6.710937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C2" s="6"/>
      <c r="D2" s="6"/>
      <c r="G2" s="6" t="s">
        <v>4</v>
      </c>
    </row>
    <row r="3" spans="1:16" x14ac:dyDescent="0.2">
      <c r="C3" s="7"/>
      <c r="D3" s="7"/>
      <c r="G3" s="7" t="s">
        <v>5</v>
      </c>
    </row>
    <row r="5" spans="1:16" ht="12.75" customHeight="1" x14ac:dyDescent="0.2">
      <c r="A5" s="48"/>
      <c r="B5" s="169" t="s">
        <v>25</v>
      </c>
      <c r="C5" s="142"/>
      <c r="D5" s="142"/>
      <c r="E5" s="142"/>
      <c r="F5" s="143"/>
      <c r="G5" s="169" t="s">
        <v>26</v>
      </c>
      <c r="H5" s="142"/>
      <c r="I5" s="142"/>
      <c r="J5" s="142"/>
      <c r="K5" s="143"/>
      <c r="L5" s="169" t="s">
        <v>91</v>
      </c>
      <c r="M5" s="142"/>
      <c r="N5" s="142"/>
      <c r="O5" s="142"/>
      <c r="P5" s="143"/>
    </row>
    <row r="6" spans="1:16" x14ac:dyDescent="0.2">
      <c r="A6" s="50" t="s">
        <v>3</v>
      </c>
      <c r="B6" s="170"/>
      <c r="C6" s="144"/>
      <c r="D6" s="144"/>
      <c r="E6" s="144"/>
      <c r="F6" s="145"/>
      <c r="G6" s="170"/>
      <c r="H6" s="144"/>
      <c r="I6" s="144"/>
      <c r="J6" s="144"/>
      <c r="K6" s="145"/>
      <c r="L6" s="170" t="s">
        <v>92</v>
      </c>
      <c r="M6" s="144"/>
      <c r="N6" s="144"/>
      <c r="O6" s="144"/>
      <c r="P6" s="145"/>
    </row>
    <row r="7" spans="1:16" s="22" customFormat="1" ht="12.75" customHeight="1" x14ac:dyDescent="0.2">
      <c r="A7" s="49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6" t="s">
        <v>39</v>
      </c>
      <c r="H7" s="154" t="s">
        <v>40</v>
      </c>
      <c r="I7" s="45" t="s">
        <v>41</v>
      </c>
      <c r="J7" s="140" t="s">
        <v>12</v>
      </c>
      <c r="K7" s="141"/>
      <c r="L7" s="154" t="s">
        <v>39</v>
      </c>
      <c r="M7" s="154" t="s">
        <v>40</v>
      </c>
      <c r="N7" s="45" t="s">
        <v>41</v>
      </c>
      <c r="O7" s="140" t="s">
        <v>12</v>
      </c>
      <c r="P7" s="141"/>
    </row>
    <row r="8" spans="1:16" s="22" customFormat="1" x14ac:dyDescent="0.2">
      <c r="A8" s="49"/>
      <c r="B8" s="155"/>
      <c r="C8" s="155"/>
      <c r="D8" s="46" t="s">
        <v>42</v>
      </c>
      <c r="E8" s="44" t="s">
        <v>39</v>
      </c>
      <c r="F8" s="40" t="s">
        <v>40</v>
      </c>
      <c r="G8" s="157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</row>
    <row r="9" spans="1:16" x14ac:dyDescent="0.2">
      <c r="A9" s="76" t="s">
        <v>64</v>
      </c>
      <c r="B9" s="54">
        <v>82</v>
      </c>
      <c r="C9" s="54">
        <v>83</v>
      </c>
      <c r="D9" s="54">
        <v>84</v>
      </c>
      <c r="E9" s="54">
        <v>85</v>
      </c>
      <c r="F9" s="54">
        <v>86</v>
      </c>
      <c r="G9" s="54">
        <v>87</v>
      </c>
      <c r="H9" s="54">
        <v>88</v>
      </c>
      <c r="I9" s="54">
        <v>89</v>
      </c>
      <c r="J9" s="54">
        <v>90</v>
      </c>
      <c r="K9" s="54">
        <v>91</v>
      </c>
      <c r="L9" s="54">
        <v>92</v>
      </c>
      <c r="M9" s="54">
        <v>93</v>
      </c>
      <c r="N9" s="54">
        <v>94</v>
      </c>
      <c r="O9" s="54">
        <v>95</v>
      </c>
      <c r="P9" s="54">
        <v>96</v>
      </c>
    </row>
    <row r="10" spans="1:16" x14ac:dyDescent="0.2">
      <c r="A10" s="93" t="s">
        <v>152</v>
      </c>
      <c r="B10" s="19">
        <v>31</v>
      </c>
      <c r="C10" s="31">
        <v>29</v>
      </c>
      <c r="D10" s="43">
        <f>IF(ISERROR(C10-B10/B10)," ",(C10-B10)*100/B10)</f>
        <v>-6.4516129032258061</v>
      </c>
      <c r="E10" s="34">
        <v>93.023255813953483</v>
      </c>
      <c r="F10" s="35">
        <v>94.736842105263165</v>
      </c>
      <c r="G10" s="9">
        <v>132</v>
      </c>
      <c r="H10" s="31">
        <v>127</v>
      </c>
      <c r="I10" s="43">
        <f>IF(ISERROR(H10-G10/G10)," ",(H10-G10)*100/G10)</f>
        <v>-3.7878787878787881</v>
      </c>
      <c r="J10" s="34">
        <v>94.594594594594597</v>
      </c>
      <c r="K10" s="34">
        <v>96.521739130434781</v>
      </c>
      <c r="L10" s="19">
        <v>16</v>
      </c>
      <c r="M10" s="31">
        <v>21</v>
      </c>
      <c r="N10" s="43">
        <f>IF(ISERROR(M10-L10/L10)," ",(M10-L10)*100/L10)</f>
        <v>31.25</v>
      </c>
      <c r="O10" s="34">
        <v>90.476190476190482</v>
      </c>
      <c r="P10" s="35">
        <v>100</v>
      </c>
    </row>
    <row r="11" spans="1:16" x14ac:dyDescent="0.2">
      <c r="A11" s="94" t="s">
        <v>114</v>
      </c>
      <c r="B11" s="19">
        <v>52</v>
      </c>
      <c r="C11" s="31">
        <v>51</v>
      </c>
      <c r="D11" s="43">
        <f t="shared" ref="D11:D29" si="0">IF(ISERROR(C11-B11/B11)," ",(C11-B11)*100/B11)</f>
        <v>-1.9230769230769231</v>
      </c>
      <c r="E11" s="34">
        <v>86.79245283018868</v>
      </c>
      <c r="F11" s="35">
        <v>89.583333333333329</v>
      </c>
      <c r="G11" s="9">
        <v>115</v>
      </c>
      <c r="H11" s="31">
        <v>104</v>
      </c>
      <c r="I11" s="43">
        <f t="shared" ref="I11:I29" si="1">IF(ISERROR(H11-G11/G11)," ",(H11-G11)*100/G11)</f>
        <v>-9.5652173913043477</v>
      </c>
      <c r="J11" s="34">
        <v>96.36363636363636</v>
      </c>
      <c r="K11" s="34">
        <v>96.491228070175438</v>
      </c>
      <c r="L11" s="19">
        <v>34</v>
      </c>
      <c r="M11" s="31">
        <v>29</v>
      </c>
      <c r="N11" s="43">
        <f t="shared" ref="N11:N29" si="2">IF(ISERROR(M11-L11/L11)," ",(M11-L11)*100/L11)</f>
        <v>-14.705882352941176</v>
      </c>
      <c r="O11" s="34">
        <v>90</v>
      </c>
      <c r="P11" s="35">
        <v>91.428571428571431</v>
      </c>
    </row>
    <row r="12" spans="1:16" x14ac:dyDescent="0.2">
      <c r="A12" s="94" t="s">
        <v>115</v>
      </c>
      <c r="B12" s="19">
        <v>64</v>
      </c>
      <c r="C12" s="31">
        <v>52</v>
      </c>
      <c r="D12" s="43">
        <f t="shared" si="0"/>
        <v>-18.75</v>
      </c>
      <c r="E12" s="34">
        <v>67.34693877551021</v>
      </c>
      <c r="F12" s="35">
        <v>88</v>
      </c>
      <c r="G12" s="9">
        <v>96</v>
      </c>
      <c r="H12" s="31">
        <v>88</v>
      </c>
      <c r="I12" s="43">
        <f t="shared" si="1"/>
        <v>-8.3333333333333339</v>
      </c>
      <c r="J12" s="34">
        <v>94.230769230769226</v>
      </c>
      <c r="K12" s="34">
        <v>95.959595959595958</v>
      </c>
      <c r="L12" s="19">
        <v>16</v>
      </c>
      <c r="M12" s="31">
        <v>14</v>
      </c>
      <c r="N12" s="43">
        <f t="shared" si="2"/>
        <v>-12.5</v>
      </c>
      <c r="O12" s="34">
        <v>84.21052631578948</v>
      </c>
      <c r="P12" s="35">
        <v>100</v>
      </c>
    </row>
    <row r="13" spans="1:16" x14ac:dyDescent="0.2">
      <c r="A13" s="94" t="s">
        <v>116</v>
      </c>
      <c r="B13" s="19">
        <v>65</v>
      </c>
      <c r="C13" s="31">
        <v>67</v>
      </c>
      <c r="D13" s="43">
        <f t="shared" si="0"/>
        <v>3.0769230769230771</v>
      </c>
      <c r="E13" s="34">
        <v>87.5</v>
      </c>
      <c r="F13" s="35">
        <v>88.709677419354833</v>
      </c>
      <c r="G13" s="9">
        <v>181</v>
      </c>
      <c r="H13" s="31">
        <v>192</v>
      </c>
      <c r="I13" s="43">
        <f t="shared" si="1"/>
        <v>6.0773480662983426</v>
      </c>
      <c r="J13" s="34">
        <v>90.625</v>
      </c>
      <c r="K13" s="34">
        <v>92.195121951219505</v>
      </c>
      <c r="L13" s="19">
        <v>30</v>
      </c>
      <c r="M13" s="31">
        <v>36</v>
      </c>
      <c r="N13" s="43">
        <f t="shared" si="2"/>
        <v>20</v>
      </c>
      <c r="O13" s="34">
        <v>84.848484848484844</v>
      </c>
      <c r="P13" s="35">
        <v>87.804878048780495</v>
      </c>
    </row>
    <row r="14" spans="1:16" x14ac:dyDescent="0.2">
      <c r="A14" s="94" t="s">
        <v>117</v>
      </c>
      <c r="B14" s="19">
        <v>117</v>
      </c>
      <c r="C14" s="31">
        <v>93</v>
      </c>
      <c r="D14" s="43">
        <f t="shared" si="0"/>
        <v>-20.512820512820515</v>
      </c>
      <c r="E14" s="34">
        <v>93.333333333333329</v>
      </c>
      <c r="F14" s="35">
        <v>88.764044943820224</v>
      </c>
      <c r="G14" s="9">
        <v>226</v>
      </c>
      <c r="H14" s="31">
        <v>226</v>
      </c>
      <c r="I14" s="43">
        <f t="shared" si="1"/>
        <v>0</v>
      </c>
      <c r="J14" s="34">
        <v>97.53086419753086</v>
      </c>
      <c r="K14" s="34">
        <v>97.777777777777771</v>
      </c>
      <c r="L14" s="19">
        <v>57</v>
      </c>
      <c r="M14" s="31">
        <v>48</v>
      </c>
      <c r="N14" s="43">
        <f t="shared" si="2"/>
        <v>-15.789473684210526</v>
      </c>
      <c r="O14" s="34">
        <v>94.642857142857139</v>
      </c>
      <c r="P14" s="35">
        <v>96.15384615384616</v>
      </c>
    </row>
    <row r="15" spans="1:16" x14ac:dyDescent="0.2">
      <c r="A15" s="94" t="s">
        <v>118</v>
      </c>
      <c r="B15" s="19">
        <v>25</v>
      </c>
      <c r="C15" s="31">
        <v>25</v>
      </c>
      <c r="D15" s="43">
        <f t="shared" si="0"/>
        <v>0</v>
      </c>
      <c r="E15" s="34">
        <v>95.833333333333329</v>
      </c>
      <c r="F15" s="35">
        <v>95.454545454545453</v>
      </c>
      <c r="G15" s="9">
        <v>60</v>
      </c>
      <c r="H15" s="31">
        <v>55</v>
      </c>
      <c r="I15" s="43">
        <f t="shared" si="1"/>
        <v>-8.3333333333333339</v>
      </c>
      <c r="J15" s="34">
        <v>98.245614035087726</v>
      </c>
      <c r="K15" s="34">
        <v>93.103448275862064</v>
      </c>
      <c r="L15" s="19">
        <v>15</v>
      </c>
      <c r="M15" s="31">
        <v>12</v>
      </c>
      <c r="N15" s="43">
        <f t="shared" si="2"/>
        <v>-20</v>
      </c>
      <c r="O15" s="34">
        <v>100</v>
      </c>
      <c r="P15" s="35">
        <v>90.909090909090907</v>
      </c>
    </row>
    <row r="16" spans="1:16" x14ac:dyDescent="0.2">
      <c r="A16" s="94" t="s">
        <v>119</v>
      </c>
      <c r="B16" s="19">
        <v>91</v>
      </c>
      <c r="C16" s="31">
        <v>86</v>
      </c>
      <c r="D16" s="43">
        <f t="shared" si="0"/>
        <v>-5.4945054945054945</v>
      </c>
      <c r="E16" s="34">
        <v>91.566265060240966</v>
      </c>
      <c r="F16" s="35">
        <v>92.045454545454547</v>
      </c>
      <c r="G16" s="9">
        <v>281</v>
      </c>
      <c r="H16" s="31">
        <v>272</v>
      </c>
      <c r="I16" s="43">
        <f t="shared" si="1"/>
        <v>-3.2028469750889679</v>
      </c>
      <c r="J16" s="34">
        <v>95.419847328244273</v>
      </c>
      <c r="K16" s="34">
        <v>97.132616487455195</v>
      </c>
      <c r="L16" s="19">
        <v>43</v>
      </c>
      <c r="M16" s="31">
        <v>42</v>
      </c>
      <c r="N16" s="43">
        <f t="shared" si="2"/>
        <v>-2.3255813953488373</v>
      </c>
      <c r="O16" s="34">
        <v>86.486486486486484</v>
      </c>
      <c r="P16" s="35">
        <v>91.489361702127653</v>
      </c>
    </row>
    <row r="17" spans="1:16" x14ac:dyDescent="0.2">
      <c r="A17" s="94" t="s">
        <v>120</v>
      </c>
      <c r="B17" s="19">
        <v>51</v>
      </c>
      <c r="C17" s="31">
        <v>54</v>
      </c>
      <c r="D17" s="43">
        <f t="shared" si="0"/>
        <v>5.882352941176471</v>
      </c>
      <c r="E17" s="34">
        <v>98.113207547169807</v>
      </c>
      <c r="F17" s="35">
        <v>97.297297297297291</v>
      </c>
      <c r="G17" s="9">
        <v>91</v>
      </c>
      <c r="H17" s="31">
        <v>79</v>
      </c>
      <c r="I17" s="43">
        <f t="shared" si="1"/>
        <v>-13.186813186813186</v>
      </c>
      <c r="J17" s="34">
        <v>95.555555555555557</v>
      </c>
      <c r="K17" s="34">
        <v>97.727272727272734</v>
      </c>
      <c r="L17" s="19">
        <v>18</v>
      </c>
      <c r="M17" s="31">
        <v>12</v>
      </c>
      <c r="N17" s="43">
        <f t="shared" si="2"/>
        <v>-33.333333333333336</v>
      </c>
      <c r="O17" s="34">
        <v>89.473684210526315</v>
      </c>
      <c r="P17" s="35">
        <v>100</v>
      </c>
    </row>
    <row r="18" spans="1:16" x14ac:dyDescent="0.2">
      <c r="A18" s="94" t="s">
        <v>121</v>
      </c>
      <c r="B18" s="19">
        <v>36</v>
      </c>
      <c r="C18" s="31">
        <v>28</v>
      </c>
      <c r="D18" s="43">
        <f>IF(ISERROR(C18-B18/B18)," ",(C18-B18)*100/B18)</f>
        <v>-22.222222222222221</v>
      </c>
      <c r="E18" s="34">
        <v>80.645161290322577</v>
      </c>
      <c r="F18" s="35">
        <v>92</v>
      </c>
      <c r="G18" s="9">
        <v>76</v>
      </c>
      <c r="H18" s="31">
        <v>67</v>
      </c>
      <c r="I18" s="43">
        <f>IF(ISERROR(H18-G18/G18)," ",(H18-G18)*100/G18)</f>
        <v>-11.842105263157896</v>
      </c>
      <c r="J18" s="34">
        <v>97.5</v>
      </c>
      <c r="K18" s="34">
        <v>95.714285714285708</v>
      </c>
      <c r="L18" s="19">
        <v>17</v>
      </c>
      <c r="M18" s="31">
        <v>17</v>
      </c>
      <c r="N18" s="43">
        <f>IF(ISERROR(M18-L18/L18)," ",(M18-L18)*100/L18)</f>
        <v>0</v>
      </c>
      <c r="O18" s="34">
        <v>100</v>
      </c>
      <c r="P18" s="35">
        <v>94.444444444444443</v>
      </c>
    </row>
    <row r="19" spans="1:16" x14ac:dyDescent="0.2">
      <c r="A19" s="94" t="s">
        <v>122</v>
      </c>
      <c r="B19" s="19">
        <v>109</v>
      </c>
      <c r="C19" s="31">
        <v>92</v>
      </c>
      <c r="D19" s="43">
        <f t="shared" si="0"/>
        <v>-15.596330275229358</v>
      </c>
      <c r="E19" s="34">
        <v>88.679245283018872</v>
      </c>
      <c r="F19" s="35">
        <v>85.869565217391298</v>
      </c>
      <c r="G19" s="9">
        <v>269</v>
      </c>
      <c r="H19" s="31">
        <v>264</v>
      </c>
      <c r="I19" s="43">
        <f t="shared" si="1"/>
        <v>-1.8587360594795539</v>
      </c>
      <c r="J19" s="34">
        <v>95.910780669144984</v>
      </c>
      <c r="K19" s="34">
        <v>96.071428571428569</v>
      </c>
      <c r="L19" s="19">
        <v>55</v>
      </c>
      <c r="M19" s="31">
        <v>64</v>
      </c>
      <c r="N19" s="43">
        <f t="shared" si="2"/>
        <v>16.363636363636363</v>
      </c>
      <c r="O19" s="34">
        <v>89.361702127659569</v>
      </c>
      <c r="P19" s="35">
        <v>92.753623188405797</v>
      </c>
    </row>
    <row r="20" spans="1:16" x14ac:dyDescent="0.2">
      <c r="A20" s="94" t="s">
        <v>123</v>
      </c>
      <c r="B20" s="19">
        <v>37</v>
      </c>
      <c r="C20" s="31">
        <v>26</v>
      </c>
      <c r="D20" s="43">
        <f t="shared" si="0"/>
        <v>-29.72972972972973</v>
      </c>
      <c r="E20" s="34">
        <v>94.117647058823536</v>
      </c>
      <c r="F20" s="35">
        <v>84</v>
      </c>
      <c r="G20" s="9">
        <v>53</v>
      </c>
      <c r="H20" s="31">
        <v>37</v>
      </c>
      <c r="I20" s="43">
        <f t="shared" si="1"/>
        <v>-30.188679245283019</v>
      </c>
      <c r="J20" s="34">
        <v>85.964912280701753</v>
      </c>
      <c r="K20" s="34">
        <v>90</v>
      </c>
      <c r="L20" s="19">
        <v>10</v>
      </c>
      <c r="M20" s="31">
        <v>7</v>
      </c>
      <c r="N20" s="43">
        <f t="shared" si="2"/>
        <v>-30</v>
      </c>
      <c r="O20" s="34">
        <v>55.555555555555557</v>
      </c>
      <c r="P20" s="35">
        <v>100</v>
      </c>
    </row>
    <row r="21" spans="1:16" x14ac:dyDescent="0.2">
      <c r="A21" s="94" t="s">
        <v>124</v>
      </c>
      <c r="B21" s="19">
        <v>68</v>
      </c>
      <c r="C21" s="31">
        <v>75</v>
      </c>
      <c r="D21" s="43">
        <f t="shared" si="0"/>
        <v>10.294117647058824</v>
      </c>
      <c r="E21" s="34">
        <v>87.5</v>
      </c>
      <c r="F21" s="35">
        <v>79.365079365079367</v>
      </c>
      <c r="G21" s="9">
        <v>152</v>
      </c>
      <c r="H21" s="31">
        <v>152</v>
      </c>
      <c r="I21" s="43">
        <f t="shared" si="1"/>
        <v>0</v>
      </c>
      <c r="J21" s="34">
        <v>99.319727891156461</v>
      </c>
      <c r="K21" s="34">
        <v>95.783132530120483</v>
      </c>
      <c r="L21" s="19">
        <v>36</v>
      </c>
      <c r="M21" s="31">
        <v>35</v>
      </c>
      <c r="N21" s="43">
        <f t="shared" si="2"/>
        <v>-2.7777777777777777</v>
      </c>
      <c r="O21" s="34">
        <v>100</v>
      </c>
      <c r="P21" s="35">
        <v>94.871794871794876</v>
      </c>
    </row>
    <row r="22" spans="1:16" x14ac:dyDescent="0.2">
      <c r="A22" s="94" t="s">
        <v>125</v>
      </c>
      <c r="B22" s="19">
        <v>26</v>
      </c>
      <c r="C22" s="31">
        <v>25</v>
      </c>
      <c r="D22" s="43">
        <f t="shared" si="0"/>
        <v>-3.8461538461538463</v>
      </c>
      <c r="E22" s="34">
        <v>88.235294117647058</v>
      </c>
      <c r="F22" s="35">
        <v>92</v>
      </c>
      <c r="G22" s="9">
        <v>41</v>
      </c>
      <c r="H22" s="31">
        <v>53</v>
      </c>
      <c r="I22" s="43">
        <f t="shared" si="1"/>
        <v>29.26829268292683</v>
      </c>
      <c r="J22" s="34">
        <v>95.348837209302332</v>
      </c>
      <c r="K22" s="34">
        <v>100</v>
      </c>
      <c r="L22" s="19">
        <v>8</v>
      </c>
      <c r="M22" s="31">
        <v>6</v>
      </c>
      <c r="N22" s="43">
        <f t="shared" si="2"/>
        <v>-25</v>
      </c>
      <c r="O22" s="34">
        <v>83.333333333333329</v>
      </c>
      <c r="P22" s="35">
        <v>100</v>
      </c>
    </row>
    <row r="23" spans="1:16" x14ac:dyDescent="0.2">
      <c r="A23" s="94" t="s">
        <v>126</v>
      </c>
      <c r="B23" s="19">
        <v>49</v>
      </c>
      <c r="C23" s="31">
        <v>43</v>
      </c>
      <c r="D23" s="43">
        <f t="shared" si="0"/>
        <v>-12.244897959183673</v>
      </c>
      <c r="E23" s="34">
        <v>88.888888888888886</v>
      </c>
      <c r="F23" s="35">
        <v>90.697674418604649</v>
      </c>
      <c r="G23" s="9">
        <v>150</v>
      </c>
      <c r="H23" s="31">
        <v>137</v>
      </c>
      <c r="I23" s="43">
        <f t="shared" si="1"/>
        <v>-8.6666666666666661</v>
      </c>
      <c r="J23" s="34">
        <v>100</v>
      </c>
      <c r="K23" s="34">
        <v>97.333333333333329</v>
      </c>
      <c r="L23" s="19">
        <v>37</v>
      </c>
      <c r="M23" s="31">
        <v>29</v>
      </c>
      <c r="N23" s="43">
        <f t="shared" si="2"/>
        <v>-21.621621621621621</v>
      </c>
      <c r="O23" s="34">
        <v>100</v>
      </c>
      <c r="P23" s="35">
        <v>96.969696969696969</v>
      </c>
    </row>
    <row r="24" spans="1:16" x14ac:dyDescent="0.2">
      <c r="A24" s="94" t="s">
        <v>127</v>
      </c>
      <c r="B24" s="19">
        <v>40</v>
      </c>
      <c r="C24" s="31">
        <v>32</v>
      </c>
      <c r="D24" s="43">
        <f t="shared" si="0"/>
        <v>-20</v>
      </c>
      <c r="E24" s="34">
        <v>93.75</v>
      </c>
      <c r="F24" s="35">
        <v>92.10526315789474</v>
      </c>
      <c r="G24" s="9">
        <v>122</v>
      </c>
      <c r="H24" s="31">
        <v>113</v>
      </c>
      <c r="I24" s="43">
        <f t="shared" si="1"/>
        <v>-7.3770491803278686</v>
      </c>
      <c r="J24" s="34">
        <v>94.017094017094024</v>
      </c>
      <c r="K24" s="34">
        <v>95.238095238095241</v>
      </c>
      <c r="L24" s="19">
        <v>32</v>
      </c>
      <c r="M24" s="31">
        <v>31</v>
      </c>
      <c r="N24" s="43">
        <f t="shared" si="2"/>
        <v>-3.125</v>
      </c>
      <c r="O24" s="34">
        <v>82.857142857142861</v>
      </c>
      <c r="P24" s="35">
        <v>94.285714285714292</v>
      </c>
    </row>
    <row r="25" spans="1:16" x14ac:dyDescent="0.2">
      <c r="A25" s="94" t="s">
        <v>150</v>
      </c>
      <c r="B25" s="19">
        <v>31</v>
      </c>
      <c r="C25" s="31">
        <v>24</v>
      </c>
      <c r="D25" s="43">
        <f t="shared" ref="D25" si="3">IF(ISERROR(C25-B25/B25)," ",(C25-B25)*100/B25)</f>
        <v>-22.580645161290324</v>
      </c>
      <c r="E25" s="34">
        <v>95.833333333333329</v>
      </c>
      <c r="F25" s="35">
        <v>94.736842105263165</v>
      </c>
      <c r="G25" s="9">
        <v>71</v>
      </c>
      <c r="H25" s="31">
        <v>48</v>
      </c>
      <c r="I25" s="43">
        <f t="shared" ref="I25" si="4">IF(ISERROR(H25-G25/G25)," ",(H25-G25)*100/G25)</f>
        <v>-32.394366197183096</v>
      </c>
      <c r="J25" s="34">
        <v>97.435897435897431</v>
      </c>
      <c r="K25" s="34">
        <v>96.296296296296291</v>
      </c>
      <c r="L25" s="19">
        <v>15</v>
      </c>
      <c r="M25" s="31">
        <v>9</v>
      </c>
      <c r="N25" s="43">
        <f t="shared" ref="N25" si="5">IF(ISERROR(M25-L25/L25)," ",(M25-L25)*100/L25)</f>
        <v>-40</v>
      </c>
      <c r="O25" s="34">
        <v>84.615384615384613</v>
      </c>
      <c r="P25" s="35">
        <v>100</v>
      </c>
    </row>
    <row r="26" spans="1:16" x14ac:dyDescent="0.2">
      <c r="A26" s="94" t="s">
        <v>151</v>
      </c>
      <c r="B26" s="19">
        <v>45</v>
      </c>
      <c r="C26" s="31">
        <v>36</v>
      </c>
      <c r="D26" s="43">
        <f t="shared" si="0"/>
        <v>-20</v>
      </c>
      <c r="E26" s="34">
        <v>97.959183673469383</v>
      </c>
      <c r="F26" s="35">
        <v>97.297297297297291</v>
      </c>
      <c r="G26" s="9">
        <v>67</v>
      </c>
      <c r="H26" s="31">
        <v>78</v>
      </c>
      <c r="I26" s="43">
        <f t="shared" si="1"/>
        <v>16.417910447761194</v>
      </c>
      <c r="J26" s="34">
        <v>97.368421052631575</v>
      </c>
      <c r="K26" s="34">
        <v>97.402597402597408</v>
      </c>
      <c r="L26" s="19">
        <v>10</v>
      </c>
      <c r="M26" s="31">
        <v>15</v>
      </c>
      <c r="N26" s="43">
        <f t="shared" si="2"/>
        <v>50</v>
      </c>
      <c r="O26" s="34">
        <v>91.666666666666671</v>
      </c>
      <c r="P26" s="35">
        <v>92.307692307692307</v>
      </c>
    </row>
    <row r="27" spans="1:16" x14ac:dyDescent="0.2">
      <c r="A27" s="95" t="s">
        <v>128</v>
      </c>
      <c r="B27" s="19">
        <v>1</v>
      </c>
      <c r="C27" s="31">
        <v>0</v>
      </c>
      <c r="D27" s="43">
        <f t="shared" si="0"/>
        <v>-100</v>
      </c>
      <c r="E27" s="34">
        <v>100</v>
      </c>
      <c r="F27" s="35"/>
      <c r="G27" s="9">
        <v>5</v>
      </c>
      <c r="H27" s="31">
        <v>3</v>
      </c>
      <c r="I27" s="43">
        <f t="shared" si="1"/>
        <v>-40</v>
      </c>
      <c r="J27" s="34">
        <v>100</v>
      </c>
      <c r="K27" s="34">
        <v>100</v>
      </c>
      <c r="L27" s="19">
        <v>1</v>
      </c>
      <c r="M27" s="31">
        <v>0</v>
      </c>
      <c r="N27" s="43">
        <f t="shared" si="2"/>
        <v>-100</v>
      </c>
      <c r="O27" s="34"/>
      <c r="P27" s="35"/>
    </row>
    <row r="28" spans="1:16" ht="25.5" x14ac:dyDescent="0.2">
      <c r="A28" s="96" t="s">
        <v>129</v>
      </c>
      <c r="B28" s="19">
        <v>2</v>
      </c>
      <c r="C28" s="31">
        <v>3</v>
      </c>
      <c r="D28" s="43">
        <f t="shared" si="0"/>
        <v>50</v>
      </c>
      <c r="E28" s="34"/>
      <c r="F28" s="35">
        <v>66.666666666666671</v>
      </c>
      <c r="G28" s="9">
        <v>2</v>
      </c>
      <c r="H28" s="31">
        <v>4</v>
      </c>
      <c r="I28" s="43">
        <f t="shared" si="1"/>
        <v>100</v>
      </c>
      <c r="J28" s="34">
        <v>100</v>
      </c>
      <c r="K28" s="34">
        <v>100</v>
      </c>
      <c r="L28" s="19">
        <v>0</v>
      </c>
      <c r="M28" s="31">
        <v>2</v>
      </c>
      <c r="N28" s="43" t="str">
        <f t="shared" si="2"/>
        <v xml:space="preserve"> </v>
      </c>
      <c r="O28" s="34"/>
      <c r="P28" s="35">
        <v>100</v>
      </c>
    </row>
    <row r="29" spans="1:16" ht="15" customHeight="1" x14ac:dyDescent="0.2">
      <c r="A29" s="94" t="s">
        <v>130</v>
      </c>
      <c r="B29" s="19">
        <v>3</v>
      </c>
      <c r="C29" s="31">
        <v>4</v>
      </c>
      <c r="D29" s="43">
        <f t="shared" si="0"/>
        <v>33.333333333333336</v>
      </c>
      <c r="E29" s="34">
        <v>100</v>
      </c>
      <c r="F29" s="35">
        <v>100</v>
      </c>
      <c r="G29" s="9">
        <v>8</v>
      </c>
      <c r="H29" s="31">
        <v>7</v>
      </c>
      <c r="I29" s="43">
        <f t="shared" si="1"/>
        <v>-12.5</v>
      </c>
      <c r="J29" s="34">
        <v>87.5</v>
      </c>
      <c r="K29" s="34">
        <v>90</v>
      </c>
      <c r="L29" s="19">
        <v>1</v>
      </c>
      <c r="M29" s="31">
        <v>1</v>
      </c>
      <c r="N29" s="43">
        <f t="shared" si="2"/>
        <v>0</v>
      </c>
      <c r="O29" s="34">
        <v>100</v>
      </c>
      <c r="P29" s="35">
        <v>100</v>
      </c>
    </row>
    <row r="30" spans="1:16" x14ac:dyDescent="0.2">
      <c r="A30" s="97" t="s">
        <v>131</v>
      </c>
      <c r="B30" s="36">
        <v>943</v>
      </c>
      <c r="C30" s="32">
        <v>845</v>
      </c>
      <c r="D30" s="66">
        <f>IF(ISERROR(C30-B30/B30)," ",(C30-B30)*100/B30)</f>
        <v>-10.392364793213149</v>
      </c>
      <c r="E30" s="67">
        <v>89.881593110871904</v>
      </c>
      <c r="F30" s="68">
        <v>89.580686149936469</v>
      </c>
      <c r="G30" s="37">
        <v>2198</v>
      </c>
      <c r="H30" s="32">
        <v>2106</v>
      </c>
      <c r="I30" s="66">
        <f>IF(ISERROR(H30-G30/G30)," ",(H30-G30)*100/G30)</f>
        <v>-4.1856232939035483</v>
      </c>
      <c r="J30" s="67">
        <v>95.745633676668163</v>
      </c>
      <c r="K30" s="67">
        <v>96.04138551506972</v>
      </c>
      <c r="L30" s="36">
        <v>451</v>
      </c>
      <c r="M30" s="32">
        <v>430</v>
      </c>
      <c r="N30" s="66">
        <f>IF(ISERROR(M30-L30/L30)," ",(M30-L30)*100/L30)</f>
        <v>-4.6563192904656319</v>
      </c>
      <c r="O30" s="67">
        <v>90.34482758620689</v>
      </c>
      <c r="P30" s="68">
        <v>94.130434782608702</v>
      </c>
    </row>
  </sheetData>
  <mergeCells count="13">
    <mergeCell ref="L5:P5"/>
    <mergeCell ref="L6:P6"/>
    <mergeCell ref="H7:H8"/>
    <mergeCell ref="J7:K7"/>
    <mergeCell ref="B5:F6"/>
    <mergeCell ref="G5:K6"/>
    <mergeCell ref="L7:L8"/>
    <mergeCell ref="M7:M8"/>
    <mergeCell ref="B7:B8"/>
    <mergeCell ref="C7:C8"/>
    <mergeCell ref="O7:P7"/>
    <mergeCell ref="E7:F7"/>
    <mergeCell ref="G7:G8"/>
  </mergeCells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7109375" style="4" customWidth="1"/>
    <col min="4" max="4" width="6.7109375" style="4" customWidth="1"/>
    <col min="5" max="6" width="9.140625" style="4" customWidth="1"/>
    <col min="7" max="8" width="10.7109375" style="4" customWidth="1"/>
    <col min="9" max="9" width="6.710937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  <c r="K2" s="6"/>
    </row>
    <row r="3" spans="1:16" x14ac:dyDescent="0.2">
      <c r="G3" s="7" t="s">
        <v>5</v>
      </c>
      <c r="H3" s="7"/>
      <c r="I3" s="7"/>
      <c r="J3" s="7"/>
      <c r="K3" s="7"/>
    </row>
    <row r="5" spans="1:16" ht="12.75" customHeight="1" x14ac:dyDescent="0.2">
      <c r="A5" s="20"/>
      <c r="B5" s="169" t="s">
        <v>20</v>
      </c>
      <c r="C5" s="142"/>
      <c r="D5" s="142"/>
      <c r="E5" s="142"/>
      <c r="F5" s="143"/>
      <c r="G5" s="142" t="s">
        <v>35</v>
      </c>
      <c r="H5" s="142"/>
      <c r="I5" s="142"/>
      <c r="J5" s="142"/>
      <c r="K5" s="143"/>
      <c r="L5" s="169" t="s">
        <v>70</v>
      </c>
      <c r="M5" s="142"/>
      <c r="N5" s="142"/>
      <c r="O5" s="142"/>
      <c r="P5" s="143"/>
    </row>
    <row r="6" spans="1:16" x14ac:dyDescent="0.2">
      <c r="A6" s="21" t="s">
        <v>3</v>
      </c>
      <c r="B6" s="170"/>
      <c r="C6" s="144"/>
      <c r="D6" s="144"/>
      <c r="E6" s="144"/>
      <c r="F6" s="145"/>
      <c r="G6" s="144"/>
      <c r="H6" s="144"/>
      <c r="I6" s="144"/>
      <c r="J6" s="144"/>
      <c r="K6" s="145"/>
      <c r="L6" s="170"/>
      <c r="M6" s="144"/>
      <c r="N6" s="144"/>
      <c r="O6" s="144"/>
      <c r="P6" s="145"/>
    </row>
    <row r="7" spans="1:16" ht="16.5" customHeight="1" x14ac:dyDescent="0.2">
      <c r="A7" s="21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6" t="s">
        <v>39</v>
      </c>
      <c r="H7" s="154" t="s">
        <v>40</v>
      </c>
      <c r="I7" s="45" t="s">
        <v>41</v>
      </c>
      <c r="J7" s="140" t="s">
        <v>12</v>
      </c>
      <c r="K7" s="141"/>
      <c r="L7" s="154" t="s">
        <v>39</v>
      </c>
      <c r="M7" s="154" t="s">
        <v>40</v>
      </c>
      <c r="N7" s="45" t="s">
        <v>41</v>
      </c>
      <c r="O7" s="140" t="s">
        <v>12</v>
      </c>
      <c r="P7" s="141"/>
    </row>
    <row r="8" spans="1:16" ht="16.5" customHeight="1" x14ac:dyDescent="0.2">
      <c r="A8" s="21"/>
      <c r="B8" s="155"/>
      <c r="C8" s="155"/>
      <c r="D8" s="46" t="s">
        <v>42</v>
      </c>
      <c r="E8" s="44" t="s">
        <v>39</v>
      </c>
      <c r="F8" s="40" t="s">
        <v>40</v>
      </c>
      <c r="G8" s="157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</row>
    <row r="9" spans="1:16" x14ac:dyDescent="0.2">
      <c r="A9" s="76" t="s">
        <v>64</v>
      </c>
      <c r="B9" s="51">
        <v>97</v>
      </c>
      <c r="C9" s="51">
        <v>98</v>
      </c>
      <c r="D9" s="51">
        <v>99</v>
      </c>
      <c r="E9" s="51">
        <v>100</v>
      </c>
      <c r="F9" s="51">
        <v>101</v>
      </c>
      <c r="G9" s="51">
        <v>102</v>
      </c>
      <c r="H9" s="51">
        <v>103</v>
      </c>
      <c r="I9" s="51">
        <v>104</v>
      </c>
      <c r="J9" s="51">
        <v>105</v>
      </c>
      <c r="K9" s="51">
        <v>106</v>
      </c>
      <c r="L9" s="51">
        <v>107</v>
      </c>
      <c r="M9" s="51">
        <v>108</v>
      </c>
      <c r="N9" s="51">
        <v>109</v>
      </c>
      <c r="O9" s="51">
        <v>110</v>
      </c>
      <c r="P9" s="51">
        <v>111</v>
      </c>
    </row>
    <row r="10" spans="1:16" x14ac:dyDescent="0.2">
      <c r="A10" s="93" t="s">
        <v>152</v>
      </c>
      <c r="B10" s="19">
        <v>0</v>
      </c>
      <c r="C10" s="31">
        <v>0</v>
      </c>
      <c r="D10" s="43" t="str">
        <f>IF(ISERROR(C10-B10/B10)," ",(C10-B10)*100/B10)</f>
        <v xml:space="preserve"> </v>
      </c>
      <c r="E10" s="34"/>
      <c r="F10" s="35"/>
      <c r="G10" s="9">
        <v>46</v>
      </c>
      <c r="H10" s="31">
        <v>20</v>
      </c>
      <c r="I10" s="43">
        <f>IF(ISERROR(H10-G10/G10)," ",(H10-G10)*100/G10)</f>
        <v>-56.521739130434781</v>
      </c>
      <c r="J10" s="34">
        <v>90.476190476190482</v>
      </c>
      <c r="K10" s="34">
        <v>90</v>
      </c>
      <c r="L10" s="19">
        <v>9</v>
      </c>
      <c r="M10" s="31">
        <v>1</v>
      </c>
      <c r="N10" s="43">
        <f>IF(ISERROR(M10-L10/L10)," ",(M10-L10)*100/L10)</f>
        <v>-88.888888888888886</v>
      </c>
      <c r="O10" s="34">
        <v>100</v>
      </c>
      <c r="P10" s="35">
        <v>100</v>
      </c>
    </row>
    <row r="11" spans="1:16" x14ac:dyDescent="0.2">
      <c r="A11" s="94" t="s">
        <v>114</v>
      </c>
      <c r="B11" s="19">
        <v>0</v>
      </c>
      <c r="C11" s="31">
        <v>0</v>
      </c>
      <c r="D11" s="43" t="str">
        <f t="shared" ref="D11:D29" si="0">IF(ISERROR(C11-B11/B11)," ",(C11-B11)*100/B11)</f>
        <v xml:space="preserve"> </v>
      </c>
      <c r="E11" s="34"/>
      <c r="F11" s="35"/>
      <c r="G11" s="9">
        <v>22</v>
      </c>
      <c r="H11" s="31">
        <v>20</v>
      </c>
      <c r="I11" s="43">
        <f t="shared" ref="I11:I29" si="1">IF(ISERROR(H11-G11/G11)," ",(H11-G11)*100/G11)</f>
        <v>-9.0909090909090917</v>
      </c>
      <c r="J11" s="34">
        <v>80</v>
      </c>
      <c r="K11" s="34">
        <v>87.5</v>
      </c>
      <c r="L11" s="19">
        <v>10</v>
      </c>
      <c r="M11" s="31">
        <v>8</v>
      </c>
      <c r="N11" s="43">
        <f t="shared" ref="N11:N29" si="2">IF(ISERROR(M11-L11/L11)," ",(M11-L11)*100/L11)</f>
        <v>-20</v>
      </c>
      <c r="O11" s="34">
        <v>70</v>
      </c>
      <c r="P11" s="35">
        <v>70</v>
      </c>
    </row>
    <row r="12" spans="1:16" x14ac:dyDescent="0.2">
      <c r="A12" s="94" t="s">
        <v>115</v>
      </c>
      <c r="B12" s="19">
        <v>0</v>
      </c>
      <c r="C12" s="31">
        <v>0</v>
      </c>
      <c r="D12" s="43" t="str">
        <f t="shared" si="0"/>
        <v xml:space="preserve"> </v>
      </c>
      <c r="E12" s="34"/>
      <c r="F12" s="35"/>
      <c r="G12" s="9">
        <v>28</v>
      </c>
      <c r="H12" s="31">
        <v>24</v>
      </c>
      <c r="I12" s="43">
        <f t="shared" si="1"/>
        <v>-14.285714285714286</v>
      </c>
      <c r="J12" s="34">
        <v>72.972972972972968</v>
      </c>
      <c r="K12" s="34">
        <v>73.07692307692308</v>
      </c>
      <c r="L12" s="19">
        <v>4</v>
      </c>
      <c r="M12" s="31">
        <v>6</v>
      </c>
      <c r="N12" s="43">
        <f t="shared" si="2"/>
        <v>50</v>
      </c>
      <c r="O12" s="34">
        <v>85.714285714285708</v>
      </c>
      <c r="P12" s="35">
        <v>83.333333333333329</v>
      </c>
    </row>
    <row r="13" spans="1:16" x14ac:dyDescent="0.2">
      <c r="A13" s="94" t="s">
        <v>116</v>
      </c>
      <c r="B13" s="19">
        <v>0</v>
      </c>
      <c r="C13" s="31">
        <v>0</v>
      </c>
      <c r="D13" s="43" t="str">
        <f t="shared" si="0"/>
        <v xml:space="preserve"> </v>
      </c>
      <c r="E13" s="34"/>
      <c r="F13" s="35"/>
      <c r="G13" s="9">
        <v>129</v>
      </c>
      <c r="H13" s="31">
        <v>74</v>
      </c>
      <c r="I13" s="43">
        <f t="shared" si="1"/>
        <v>-42.63565891472868</v>
      </c>
      <c r="J13" s="34">
        <v>74.418604651162795</v>
      </c>
      <c r="K13" s="34">
        <v>84</v>
      </c>
      <c r="L13" s="19">
        <v>10</v>
      </c>
      <c r="M13" s="31">
        <v>8</v>
      </c>
      <c r="N13" s="43">
        <f t="shared" si="2"/>
        <v>-20</v>
      </c>
      <c r="O13" s="34">
        <v>90.909090909090907</v>
      </c>
      <c r="P13" s="35">
        <v>60</v>
      </c>
    </row>
    <row r="14" spans="1:16" x14ac:dyDescent="0.2">
      <c r="A14" s="94" t="s">
        <v>117</v>
      </c>
      <c r="B14" s="19">
        <v>0</v>
      </c>
      <c r="C14" s="31">
        <v>0</v>
      </c>
      <c r="D14" s="43" t="str">
        <f t="shared" si="0"/>
        <v xml:space="preserve"> </v>
      </c>
      <c r="E14" s="34"/>
      <c r="F14" s="35"/>
      <c r="G14" s="9">
        <v>64</v>
      </c>
      <c r="H14" s="31">
        <v>62</v>
      </c>
      <c r="I14" s="43">
        <f t="shared" si="1"/>
        <v>-3.125</v>
      </c>
      <c r="J14" s="34">
        <v>66.666666666666671</v>
      </c>
      <c r="K14" s="34">
        <v>73.239436619718305</v>
      </c>
      <c r="L14" s="19">
        <v>27</v>
      </c>
      <c r="M14" s="31">
        <v>17</v>
      </c>
      <c r="N14" s="43">
        <f t="shared" si="2"/>
        <v>-37.037037037037038</v>
      </c>
      <c r="O14" s="34">
        <v>64.516129032258064</v>
      </c>
      <c r="P14" s="35">
        <v>47.058823529411768</v>
      </c>
    </row>
    <row r="15" spans="1:16" x14ac:dyDescent="0.2">
      <c r="A15" s="94" t="s">
        <v>118</v>
      </c>
      <c r="B15" s="19">
        <v>0</v>
      </c>
      <c r="C15" s="31">
        <v>0</v>
      </c>
      <c r="D15" s="43" t="str">
        <f t="shared" si="0"/>
        <v xml:space="preserve"> </v>
      </c>
      <c r="E15" s="34"/>
      <c r="F15" s="35"/>
      <c r="G15" s="9">
        <v>14</v>
      </c>
      <c r="H15" s="31">
        <v>15</v>
      </c>
      <c r="I15" s="43">
        <f t="shared" si="1"/>
        <v>7.1428571428571432</v>
      </c>
      <c r="J15" s="34">
        <v>89.473684210526315</v>
      </c>
      <c r="K15" s="34">
        <v>93.333333333333329</v>
      </c>
      <c r="L15" s="19">
        <v>3</v>
      </c>
      <c r="M15" s="31">
        <v>3</v>
      </c>
      <c r="N15" s="43">
        <f t="shared" si="2"/>
        <v>0</v>
      </c>
      <c r="O15" s="34">
        <v>100</v>
      </c>
      <c r="P15" s="35">
        <v>100</v>
      </c>
    </row>
    <row r="16" spans="1:16" x14ac:dyDescent="0.2">
      <c r="A16" s="94" t="s">
        <v>119</v>
      </c>
      <c r="B16" s="19">
        <v>0</v>
      </c>
      <c r="C16" s="31">
        <v>0</v>
      </c>
      <c r="D16" s="43" t="str">
        <f t="shared" si="0"/>
        <v xml:space="preserve"> </v>
      </c>
      <c r="E16" s="34"/>
      <c r="F16" s="35"/>
      <c r="G16" s="9">
        <v>30</v>
      </c>
      <c r="H16" s="31">
        <v>51</v>
      </c>
      <c r="I16" s="43">
        <f t="shared" si="1"/>
        <v>70</v>
      </c>
      <c r="J16" s="34">
        <v>83.870967741935488</v>
      </c>
      <c r="K16" s="34">
        <v>86.79245283018868</v>
      </c>
      <c r="L16" s="19">
        <v>12</v>
      </c>
      <c r="M16" s="31">
        <v>18</v>
      </c>
      <c r="N16" s="43">
        <f t="shared" si="2"/>
        <v>50</v>
      </c>
      <c r="O16" s="34">
        <v>81.818181818181813</v>
      </c>
      <c r="P16" s="35">
        <v>95</v>
      </c>
    </row>
    <row r="17" spans="1:16" x14ac:dyDescent="0.2">
      <c r="A17" s="94" t="s">
        <v>120</v>
      </c>
      <c r="B17" s="19">
        <v>0</v>
      </c>
      <c r="C17" s="31">
        <v>0</v>
      </c>
      <c r="D17" s="43" t="str">
        <f t="shared" si="0"/>
        <v xml:space="preserve"> </v>
      </c>
      <c r="E17" s="34"/>
      <c r="F17" s="35"/>
      <c r="G17" s="9">
        <v>27</v>
      </c>
      <c r="H17" s="31">
        <v>17</v>
      </c>
      <c r="I17" s="43">
        <f t="shared" si="1"/>
        <v>-37.037037037037038</v>
      </c>
      <c r="J17" s="34">
        <v>75.862068965517238</v>
      </c>
      <c r="K17" s="34">
        <v>90.476190476190482</v>
      </c>
      <c r="L17" s="19">
        <v>8</v>
      </c>
      <c r="M17" s="31">
        <v>5</v>
      </c>
      <c r="N17" s="43">
        <f t="shared" si="2"/>
        <v>-37.5</v>
      </c>
      <c r="O17" s="34">
        <v>63.636363636363633</v>
      </c>
      <c r="P17" s="35">
        <v>66.666666666666671</v>
      </c>
    </row>
    <row r="18" spans="1:16" x14ac:dyDescent="0.2">
      <c r="A18" s="94" t="s">
        <v>121</v>
      </c>
      <c r="B18" s="19">
        <v>0</v>
      </c>
      <c r="C18" s="31">
        <v>0</v>
      </c>
      <c r="D18" s="43" t="str">
        <f>IF(ISERROR(C18-B18/B18)," ",(C18-B18)*100/B18)</f>
        <v xml:space="preserve"> </v>
      </c>
      <c r="E18" s="34"/>
      <c r="F18" s="35"/>
      <c r="G18" s="9">
        <v>16</v>
      </c>
      <c r="H18" s="31">
        <v>18</v>
      </c>
      <c r="I18" s="43">
        <f>IF(ISERROR(H18-G18/G18)," ",(H18-G18)*100/G18)</f>
        <v>12.5</v>
      </c>
      <c r="J18" s="34">
        <v>94.444444444444443</v>
      </c>
      <c r="K18" s="34">
        <v>88</v>
      </c>
      <c r="L18" s="19">
        <v>5</v>
      </c>
      <c r="M18" s="31">
        <v>2</v>
      </c>
      <c r="N18" s="43">
        <f>IF(ISERROR(M18-L18/L18)," ",(M18-L18)*100/L18)</f>
        <v>-60</v>
      </c>
      <c r="O18" s="34">
        <v>100</v>
      </c>
      <c r="P18" s="35">
        <v>83.333333333333329</v>
      </c>
    </row>
    <row r="19" spans="1:16" x14ac:dyDescent="0.2">
      <c r="A19" s="94" t="s">
        <v>122</v>
      </c>
      <c r="B19" s="19">
        <v>0</v>
      </c>
      <c r="C19" s="31">
        <v>0</v>
      </c>
      <c r="D19" s="43" t="str">
        <f t="shared" si="0"/>
        <v xml:space="preserve"> </v>
      </c>
      <c r="E19" s="34"/>
      <c r="F19" s="35"/>
      <c r="G19" s="9">
        <v>34</v>
      </c>
      <c r="H19" s="31">
        <v>30</v>
      </c>
      <c r="I19" s="43">
        <f t="shared" si="1"/>
        <v>-11.764705882352942</v>
      </c>
      <c r="J19" s="34">
        <v>87.179487179487182</v>
      </c>
      <c r="K19" s="34">
        <v>82.758620689655174</v>
      </c>
      <c r="L19" s="19">
        <v>12</v>
      </c>
      <c r="M19" s="31">
        <v>6</v>
      </c>
      <c r="N19" s="43">
        <f t="shared" si="2"/>
        <v>-50</v>
      </c>
      <c r="O19" s="34">
        <v>100</v>
      </c>
      <c r="P19" s="35">
        <v>66.666666666666671</v>
      </c>
    </row>
    <row r="20" spans="1:16" x14ac:dyDescent="0.2">
      <c r="A20" s="94" t="s">
        <v>123</v>
      </c>
      <c r="B20" s="19">
        <v>0</v>
      </c>
      <c r="C20" s="31">
        <v>0</v>
      </c>
      <c r="D20" s="43" t="str">
        <f t="shared" si="0"/>
        <v xml:space="preserve"> </v>
      </c>
      <c r="E20" s="34"/>
      <c r="F20" s="35"/>
      <c r="G20" s="9">
        <v>12</v>
      </c>
      <c r="H20" s="31">
        <v>6</v>
      </c>
      <c r="I20" s="43">
        <f t="shared" si="1"/>
        <v>-50</v>
      </c>
      <c r="J20" s="34">
        <v>62.5</v>
      </c>
      <c r="K20" s="34">
        <v>55.555555555555557</v>
      </c>
      <c r="L20" s="19">
        <v>6</v>
      </c>
      <c r="M20" s="31">
        <v>3</v>
      </c>
      <c r="N20" s="43">
        <f t="shared" si="2"/>
        <v>-50</v>
      </c>
      <c r="O20" s="34">
        <v>100</v>
      </c>
      <c r="P20" s="35">
        <v>50</v>
      </c>
    </row>
    <row r="21" spans="1:16" x14ac:dyDescent="0.2">
      <c r="A21" s="94" t="s">
        <v>124</v>
      </c>
      <c r="B21" s="19">
        <v>0</v>
      </c>
      <c r="C21" s="31">
        <v>0</v>
      </c>
      <c r="D21" s="43" t="str">
        <f t="shared" si="0"/>
        <v xml:space="preserve"> </v>
      </c>
      <c r="E21" s="34"/>
      <c r="F21" s="35"/>
      <c r="G21" s="9">
        <v>34</v>
      </c>
      <c r="H21" s="31">
        <v>28</v>
      </c>
      <c r="I21" s="43">
        <f t="shared" si="1"/>
        <v>-17.647058823529413</v>
      </c>
      <c r="J21" s="34">
        <v>80.555555555555557</v>
      </c>
      <c r="K21" s="34">
        <v>83.333333333333329</v>
      </c>
      <c r="L21" s="19">
        <v>11</v>
      </c>
      <c r="M21" s="31">
        <v>9</v>
      </c>
      <c r="N21" s="43">
        <f t="shared" si="2"/>
        <v>-18.181818181818183</v>
      </c>
      <c r="O21" s="34">
        <v>84.615384615384613</v>
      </c>
      <c r="P21" s="35">
        <v>85.714285714285708</v>
      </c>
    </row>
    <row r="22" spans="1:16" ht="15" customHeight="1" x14ac:dyDescent="0.2">
      <c r="A22" s="94" t="s">
        <v>125</v>
      </c>
      <c r="B22" s="19">
        <v>0</v>
      </c>
      <c r="C22" s="31">
        <v>0</v>
      </c>
      <c r="D22" s="43" t="str">
        <f t="shared" si="0"/>
        <v xml:space="preserve"> </v>
      </c>
      <c r="E22" s="34"/>
      <c r="F22" s="35"/>
      <c r="G22" s="9">
        <v>18</v>
      </c>
      <c r="H22" s="31">
        <v>22</v>
      </c>
      <c r="I22" s="43">
        <f t="shared" si="1"/>
        <v>22.222222222222221</v>
      </c>
      <c r="J22" s="34">
        <v>90</v>
      </c>
      <c r="K22" s="34">
        <v>90.909090909090907</v>
      </c>
      <c r="L22" s="19">
        <v>5</v>
      </c>
      <c r="M22" s="31">
        <v>4</v>
      </c>
      <c r="N22" s="43">
        <f t="shared" si="2"/>
        <v>-20</v>
      </c>
      <c r="O22" s="34">
        <v>83.333333333333329</v>
      </c>
      <c r="P22" s="35">
        <v>100</v>
      </c>
    </row>
    <row r="23" spans="1:16" x14ac:dyDescent="0.2">
      <c r="A23" s="94" t="s">
        <v>126</v>
      </c>
      <c r="B23" s="19">
        <v>0</v>
      </c>
      <c r="C23" s="31">
        <v>0</v>
      </c>
      <c r="D23" s="43" t="str">
        <f t="shared" si="0"/>
        <v xml:space="preserve"> </v>
      </c>
      <c r="E23" s="34"/>
      <c r="F23" s="35"/>
      <c r="G23" s="9">
        <v>18</v>
      </c>
      <c r="H23" s="31">
        <v>17</v>
      </c>
      <c r="I23" s="43">
        <f t="shared" si="1"/>
        <v>-5.5555555555555554</v>
      </c>
      <c r="J23" s="34">
        <v>100</v>
      </c>
      <c r="K23" s="34">
        <v>85</v>
      </c>
      <c r="L23" s="19">
        <v>4</v>
      </c>
      <c r="M23" s="31">
        <v>4</v>
      </c>
      <c r="N23" s="43">
        <f t="shared" si="2"/>
        <v>0</v>
      </c>
      <c r="O23" s="34">
        <v>100</v>
      </c>
      <c r="P23" s="35">
        <v>80</v>
      </c>
    </row>
    <row r="24" spans="1:16" x14ac:dyDescent="0.2">
      <c r="A24" s="94" t="s">
        <v>127</v>
      </c>
      <c r="B24" s="19">
        <v>0</v>
      </c>
      <c r="C24" s="31">
        <v>0</v>
      </c>
      <c r="D24" s="43" t="str">
        <f t="shared" si="0"/>
        <v xml:space="preserve"> </v>
      </c>
      <c r="E24" s="34"/>
      <c r="F24" s="35"/>
      <c r="G24" s="9">
        <v>20</v>
      </c>
      <c r="H24" s="31">
        <v>15</v>
      </c>
      <c r="I24" s="43">
        <f t="shared" si="1"/>
        <v>-25</v>
      </c>
      <c r="J24" s="34">
        <v>94.444444444444443</v>
      </c>
      <c r="K24" s="34">
        <v>94.736842105263165</v>
      </c>
      <c r="L24" s="19">
        <v>9</v>
      </c>
      <c r="M24" s="31">
        <v>7</v>
      </c>
      <c r="N24" s="43">
        <f t="shared" si="2"/>
        <v>-22.222222222222221</v>
      </c>
      <c r="O24" s="34">
        <v>100</v>
      </c>
      <c r="P24" s="35">
        <v>100</v>
      </c>
    </row>
    <row r="25" spans="1:16" x14ac:dyDescent="0.2">
      <c r="A25" s="94" t="s">
        <v>150</v>
      </c>
      <c r="B25" s="19">
        <v>0</v>
      </c>
      <c r="C25" s="31">
        <v>0</v>
      </c>
      <c r="D25" s="43" t="str">
        <f t="shared" ref="D25" si="3">IF(ISERROR(C25-B25/B25)," ",(C25-B25)*100/B25)</f>
        <v xml:space="preserve"> </v>
      </c>
      <c r="E25" s="34"/>
      <c r="F25" s="35"/>
      <c r="G25" s="9">
        <v>33</v>
      </c>
      <c r="H25" s="31">
        <v>21</v>
      </c>
      <c r="I25" s="43">
        <f t="shared" ref="I25" si="4">IF(ISERROR(H25-G25/G25)," ",(H25-G25)*100/G25)</f>
        <v>-36.363636363636367</v>
      </c>
      <c r="J25" s="34">
        <v>83.333333333333329</v>
      </c>
      <c r="K25" s="34">
        <v>95.238095238095241</v>
      </c>
      <c r="L25" s="19">
        <v>12</v>
      </c>
      <c r="M25" s="31">
        <v>5</v>
      </c>
      <c r="N25" s="43">
        <f t="shared" ref="N25" si="5">IF(ISERROR(M25-L25/L25)," ",(M25-L25)*100/L25)</f>
        <v>-58.333333333333336</v>
      </c>
      <c r="O25" s="34">
        <v>55.555555555555557</v>
      </c>
      <c r="P25" s="35">
        <v>100</v>
      </c>
    </row>
    <row r="26" spans="1:16" x14ac:dyDescent="0.2">
      <c r="A26" s="94" t="s">
        <v>151</v>
      </c>
      <c r="B26" s="19">
        <v>0</v>
      </c>
      <c r="C26" s="31">
        <v>0</v>
      </c>
      <c r="D26" s="43" t="str">
        <f t="shared" si="0"/>
        <v xml:space="preserve"> </v>
      </c>
      <c r="E26" s="34"/>
      <c r="F26" s="35"/>
      <c r="G26" s="9">
        <v>29</v>
      </c>
      <c r="H26" s="31">
        <v>21</v>
      </c>
      <c r="I26" s="43">
        <f t="shared" si="1"/>
        <v>-27.586206896551722</v>
      </c>
      <c r="J26" s="34">
        <v>78.787878787878782</v>
      </c>
      <c r="K26" s="34">
        <v>78.260869565217391</v>
      </c>
      <c r="L26" s="19">
        <v>10</v>
      </c>
      <c r="M26" s="31">
        <v>5</v>
      </c>
      <c r="N26" s="43">
        <f t="shared" si="2"/>
        <v>-50</v>
      </c>
      <c r="O26" s="34">
        <v>77.777777777777771</v>
      </c>
      <c r="P26" s="35">
        <v>80</v>
      </c>
    </row>
    <row r="27" spans="1:16" x14ac:dyDescent="0.2">
      <c r="A27" s="95" t="s">
        <v>128</v>
      </c>
      <c r="B27" s="19">
        <v>0</v>
      </c>
      <c r="C27" s="31">
        <v>0</v>
      </c>
      <c r="D27" s="43" t="str">
        <f t="shared" si="0"/>
        <v xml:space="preserve"> </v>
      </c>
      <c r="E27" s="34"/>
      <c r="F27" s="35"/>
      <c r="G27" s="9">
        <v>2</v>
      </c>
      <c r="H27" s="31">
        <v>1</v>
      </c>
      <c r="I27" s="43">
        <f t="shared" si="1"/>
        <v>-50</v>
      </c>
      <c r="J27" s="34">
        <v>100</v>
      </c>
      <c r="K27" s="34">
        <v>100</v>
      </c>
      <c r="L27" s="19">
        <v>0</v>
      </c>
      <c r="M27" s="31">
        <v>0</v>
      </c>
      <c r="N27" s="43" t="str">
        <f t="shared" si="2"/>
        <v xml:space="preserve"> </v>
      </c>
      <c r="O27" s="34"/>
      <c r="P27" s="35"/>
    </row>
    <row r="28" spans="1:16" ht="25.5" x14ac:dyDescent="0.2">
      <c r="A28" s="96" t="s">
        <v>129</v>
      </c>
      <c r="B28" s="19">
        <v>0</v>
      </c>
      <c r="C28" s="31">
        <v>0</v>
      </c>
      <c r="D28" s="43" t="str">
        <f t="shared" si="0"/>
        <v xml:space="preserve"> </v>
      </c>
      <c r="E28" s="34"/>
      <c r="F28" s="35"/>
      <c r="G28" s="9">
        <v>1</v>
      </c>
      <c r="H28" s="31">
        <v>1</v>
      </c>
      <c r="I28" s="43">
        <f t="shared" si="1"/>
        <v>0</v>
      </c>
      <c r="J28" s="34">
        <v>100</v>
      </c>
      <c r="K28" s="34">
        <v>100</v>
      </c>
      <c r="L28" s="19">
        <v>0</v>
      </c>
      <c r="M28" s="31">
        <v>0</v>
      </c>
      <c r="N28" s="43" t="str">
        <f t="shared" si="2"/>
        <v xml:space="preserve"> </v>
      </c>
      <c r="O28" s="34"/>
      <c r="P28" s="35"/>
    </row>
    <row r="29" spans="1:16" ht="14.25" customHeight="1" x14ac:dyDescent="0.2">
      <c r="A29" s="94" t="s">
        <v>130</v>
      </c>
      <c r="B29" s="19">
        <v>0</v>
      </c>
      <c r="C29" s="31">
        <v>0</v>
      </c>
      <c r="D29" s="43" t="str">
        <f t="shared" si="0"/>
        <v xml:space="preserve"> </v>
      </c>
      <c r="E29" s="34"/>
      <c r="F29" s="35"/>
      <c r="G29" s="9">
        <v>3</v>
      </c>
      <c r="H29" s="31">
        <v>2</v>
      </c>
      <c r="I29" s="43">
        <f t="shared" si="1"/>
        <v>-33.333333333333336</v>
      </c>
      <c r="J29" s="34">
        <v>66.666666666666671</v>
      </c>
      <c r="K29" s="34">
        <v>100</v>
      </c>
      <c r="L29" s="19">
        <v>1</v>
      </c>
      <c r="M29" s="31">
        <v>0</v>
      </c>
      <c r="N29" s="43">
        <f t="shared" si="2"/>
        <v>-100</v>
      </c>
      <c r="O29" s="34">
        <v>100</v>
      </c>
      <c r="P29" s="35"/>
    </row>
    <row r="30" spans="1:16" x14ac:dyDescent="0.2">
      <c r="A30" s="97" t="s">
        <v>131</v>
      </c>
      <c r="B30" s="36">
        <v>0</v>
      </c>
      <c r="C30" s="32">
        <v>0</v>
      </c>
      <c r="D30" s="66" t="str">
        <f>IF(ISERROR(C30-B30/B30)," ",(C30-B30)*100/B30)</f>
        <v xml:space="preserve"> </v>
      </c>
      <c r="E30" s="67"/>
      <c r="F30" s="68"/>
      <c r="G30" s="37">
        <v>580</v>
      </c>
      <c r="H30" s="32">
        <v>465</v>
      </c>
      <c r="I30" s="66">
        <f>IF(ISERROR(H30-G30/G30)," ",(H30-G30)*100/G30)</f>
        <v>-19.827586206896552</v>
      </c>
      <c r="J30" s="67">
        <v>79.901153212520597</v>
      </c>
      <c r="K30" s="67">
        <v>83.832335329341319</v>
      </c>
      <c r="L30" s="36">
        <v>158</v>
      </c>
      <c r="M30" s="32">
        <v>111</v>
      </c>
      <c r="N30" s="66">
        <f>IF(ISERROR(M30-L30/L30)," ",(M30-L30)*100/L30)</f>
        <v>-29.746835443037973</v>
      </c>
      <c r="O30" s="67">
        <v>81.325301204819283</v>
      </c>
      <c r="P30" s="68">
        <v>77.611940298507463</v>
      </c>
    </row>
    <row r="31" spans="1:16" ht="12.75" customHeight="1" x14ac:dyDescent="0.2"/>
    <row r="32" spans="1:16" ht="14.25" customHeight="1" x14ac:dyDescent="0.2"/>
    <row r="33" ht="13.5" customHeight="1" x14ac:dyDescent="0.2"/>
    <row r="34" ht="19.5" customHeight="1" x14ac:dyDescent="0.2"/>
  </sheetData>
  <mergeCells count="12">
    <mergeCell ref="G5:K6"/>
    <mergeCell ref="B5:F6"/>
    <mergeCell ref="L5:P6"/>
    <mergeCell ref="B7:B8"/>
    <mergeCell ref="C7:C8"/>
    <mergeCell ref="E7:F7"/>
    <mergeCell ref="G7:G8"/>
    <mergeCell ref="H7:H8"/>
    <mergeCell ref="J7:K7"/>
    <mergeCell ref="L7:L8"/>
    <mergeCell ref="M7:M8"/>
    <mergeCell ref="O7:P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R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7109375" style="4" customWidth="1"/>
    <col min="4" max="4" width="6.7109375" style="4" customWidth="1"/>
    <col min="5" max="6" width="9.140625" style="4" customWidth="1"/>
    <col min="7" max="8" width="10.7109375" style="4" customWidth="1"/>
    <col min="9" max="9" width="6.7109375" style="4" customWidth="1"/>
    <col min="10" max="11" width="10.7109375" style="4" customWidth="1"/>
    <col min="12" max="12" width="6.7109375" style="4" customWidth="1"/>
    <col min="13" max="16384" width="9.140625" style="4"/>
  </cols>
  <sheetData>
    <row r="2" spans="1:18" x14ac:dyDescent="0.2">
      <c r="G2" s="6" t="s">
        <v>4</v>
      </c>
      <c r="H2" s="6"/>
      <c r="I2" s="6"/>
    </row>
    <row r="3" spans="1:18" x14ac:dyDescent="0.2">
      <c r="G3" s="7" t="s">
        <v>5</v>
      </c>
      <c r="H3" s="7"/>
      <c r="I3" s="7"/>
    </row>
    <row r="5" spans="1:18" ht="12.75" customHeight="1" x14ac:dyDescent="0.2">
      <c r="A5" s="20"/>
      <c r="B5" s="169" t="s">
        <v>27</v>
      </c>
      <c r="C5" s="142"/>
      <c r="D5" s="142"/>
      <c r="E5" s="142"/>
      <c r="F5" s="143"/>
      <c r="G5" s="173" t="s">
        <v>71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1:18" x14ac:dyDescent="0.2">
      <c r="A6" s="21" t="s">
        <v>3</v>
      </c>
      <c r="B6" s="170"/>
      <c r="C6" s="144"/>
      <c r="D6" s="144"/>
      <c r="E6" s="144"/>
      <c r="F6" s="145"/>
      <c r="G6" s="170" t="s">
        <v>72</v>
      </c>
      <c r="H6" s="144"/>
      <c r="I6" s="144"/>
      <c r="J6" s="170" t="s">
        <v>141</v>
      </c>
      <c r="K6" s="144"/>
      <c r="L6" s="145"/>
      <c r="M6" s="176" t="s">
        <v>73</v>
      </c>
      <c r="N6" s="176"/>
      <c r="O6" s="176"/>
      <c r="P6" s="171" t="s">
        <v>74</v>
      </c>
      <c r="Q6" s="171"/>
      <c r="R6" s="172"/>
    </row>
    <row r="7" spans="1:18" ht="16.5" customHeight="1" x14ac:dyDescent="0.2">
      <c r="A7" s="21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4" t="s">
        <v>39</v>
      </c>
      <c r="H7" s="154" t="s">
        <v>40</v>
      </c>
      <c r="I7" s="45" t="s">
        <v>41</v>
      </c>
      <c r="J7" s="154" t="s">
        <v>39</v>
      </c>
      <c r="K7" s="154" t="s">
        <v>40</v>
      </c>
      <c r="L7" s="45" t="s">
        <v>41</v>
      </c>
      <c r="M7" s="154" t="s">
        <v>39</v>
      </c>
      <c r="N7" s="154" t="s">
        <v>40</v>
      </c>
      <c r="O7" s="45" t="s">
        <v>41</v>
      </c>
      <c r="P7" s="154" t="s">
        <v>39</v>
      </c>
      <c r="Q7" s="154" t="s">
        <v>40</v>
      </c>
      <c r="R7" s="45" t="s">
        <v>41</v>
      </c>
    </row>
    <row r="8" spans="1:18" ht="16.5" customHeight="1" x14ac:dyDescent="0.2">
      <c r="A8" s="21"/>
      <c r="B8" s="155"/>
      <c r="C8" s="155"/>
      <c r="D8" s="46" t="s">
        <v>42</v>
      </c>
      <c r="E8" s="44" t="s">
        <v>39</v>
      </c>
      <c r="F8" s="40" t="s">
        <v>40</v>
      </c>
      <c r="G8" s="155"/>
      <c r="H8" s="155"/>
      <c r="I8" s="46" t="s">
        <v>42</v>
      </c>
      <c r="J8" s="155"/>
      <c r="K8" s="155"/>
      <c r="L8" s="46" t="s">
        <v>42</v>
      </c>
      <c r="M8" s="155"/>
      <c r="N8" s="155"/>
      <c r="O8" s="46" t="s">
        <v>42</v>
      </c>
      <c r="P8" s="155"/>
      <c r="Q8" s="155"/>
      <c r="R8" s="46" t="s">
        <v>42</v>
      </c>
    </row>
    <row r="9" spans="1:18" x14ac:dyDescent="0.2">
      <c r="A9" s="76" t="s">
        <v>64</v>
      </c>
      <c r="B9" s="51">
        <v>111</v>
      </c>
      <c r="C9" s="51">
        <v>112</v>
      </c>
      <c r="D9" s="51">
        <v>113</v>
      </c>
      <c r="E9" s="51">
        <v>114</v>
      </c>
      <c r="F9" s="51">
        <v>115</v>
      </c>
      <c r="G9" s="51">
        <v>116</v>
      </c>
      <c r="H9" s="51">
        <v>117</v>
      </c>
      <c r="I9" s="51">
        <v>118</v>
      </c>
      <c r="J9" s="51">
        <v>119</v>
      </c>
      <c r="K9" s="51">
        <v>120</v>
      </c>
      <c r="L9" s="51">
        <v>121</v>
      </c>
      <c r="M9" s="51">
        <v>122</v>
      </c>
      <c r="N9" s="51">
        <v>123</v>
      </c>
      <c r="O9" s="51">
        <v>124</v>
      </c>
      <c r="P9" s="51">
        <v>125</v>
      </c>
      <c r="Q9" s="51">
        <v>126</v>
      </c>
      <c r="R9" s="51">
        <v>127</v>
      </c>
    </row>
    <row r="10" spans="1:18" x14ac:dyDescent="0.2">
      <c r="A10" s="93" t="s">
        <v>152</v>
      </c>
      <c r="B10" s="19">
        <v>14210</v>
      </c>
      <c r="C10" s="31">
        <v>10213</v>
      </c>
      <c r="D10" s="43">
        <f>IF(ISERROR(C10-B10/B10)," ",(C10-B10)*100/B10)</f>
        <v>-28.128078817733989</v>
      </c>
      <c r="E10" s="34">
        <v>49.635036496350367</v>
      </c>
      <c r="F10" s="35">
        <v>81.428571428571431</v>
      </c>
      <c r="G10" s="19">
        <v>4757</v>
      </c>
      <c r="H10" s="31">
        <v>3468</v>
      </c>
      <c r="I10" s="43">
        <f>IF(ISERROR(H10-G10/G10)," ",(H10-G10)*100/G10)</f>
        <v>-27.096909817111626</v>
      </c>
      <c r="J10" s="19">
        <v>1</v>
      </c>
      <c r="K10" s="31">
        <v>0</v>
      </c>
      <c r="L10" s="69">
        <f>IF(ISERROR(K10-J10/J10)," ",(K10-J10)*100/J10)</f>
        <v>-100</v>
      </c>
      <c r="M10" s="19">
        <v>28</v>
      </c>
      <c r="N10" s="31">
        <v>41</v>
      </c>
      <c r="O10" s="69">
        <f>IF(ISERROR(N10-M10/M10)," ",(N10-M10)*100/M10)</f>
        <v>46.428571428571431</v>
      </c>
      <c r="P10" s="19">
        <v>1163</v>
      </c>
      <c r="Q10" s="31">
        <v>974</v>
      </c>
      <c r="R10" s="69">
        <f>IF(ISERROR(Q10-P10/P10)," ",(Q10-P10)*100/P10)</f>
        <v>-16.251074806534824</v>
      </c>
    </row>
    <row r="11" spans="1:18" x14ac:dyDescent="0.2">
      <c r="A11" s="94" t="s">
        <v>114</v>
      </c>
      <c r="B11" s="19">
        <v>7982</v>
      </c>
      <c r="C11" s="31">
        <v>7035</v>
      </c>
      <c r="D11" s="43">
        <f t="shared" ref="D11:D29" si="0">IF(ISERROR(C11-B11/B11)," ",(C11-B11)*100/B11)</f>
        <v>-11.86419443748434</v>
      </c>
      <c r="E11" s="34">
        <v>56.896551724137929</v>
      </c>
      <c r="F11" s="35">
        <v>74.444444444444443</v>
      </c>
      <c r="G11" s="19">
        <v>1286</v>
      </c>
      <c r="H11" s="31">
        <v>1347</v>
      </c>
      <c r="I11" s="43">
        <f t="shared" ref="I11:I29" si="1">IF(ISERROR(H11-G11/G11)," ",(H11-G11)*100/G11)</f>
        <v>4.7433903576982894</v>
      </c>
      <c r="J11" s="19">
        <v>351</v>
      </c>
      <c r="K11" s="31">
        <v>346</v>
      </c>
      <c r="L11" s="69">
        <f t="shared" ref="L11:L29" si="2">IF(ISERROR(K11-J11/J11)," ",(K11-J11)*100/J11)</f>
        <v>-1.4245014245014245</v>
      </c>
      <c r="M11" s="19">
        <v>12</v>
      </c>
      <c r="N11" s="31">
        <v>23</v>
      </c>
      <c r="O11" s="69">
        <f t="shared" ref="O11:O29" si="3">IF(ISERROR(N11-M11/M11)," ",(N11-M11)*100/M11)</f>
        <v>91.666666666666671</v>
      </c>
      <c r="P11" s="19">
        <v>912</v>
      </c>
      <c r="Q11" s="31">
        <v>797</v>
      </c>
      <c r="R11" s="69">
        <f t="shared" ref="R11:R29" si="4">IF(ISERROR(Q11-P11/P11)," ",(Q11-P11)*100/P11)</f>
        <v>-12.609649122807017</v>
      </c>
    </row>
    <row r="12" spans="1:18" x14ac:dyDescent="0.2">
      <c r="A12" s="94" t="s">
        <v>115</v>
      </c>
      <c r="B12" s="19">
        <v>9884</v>
      </c>
      <c r="C12" s="31">
        <v>6731</v>
      </c>
      <c r="D12" s="43">
        <f t="shared" si="0"/>
        <v>-31.900040469445567</v>
      </c>
      <c r="E12" s="34">
        <v>14.598540145985401</v>
      </c>
      <c r="F12" s="35">
        <v>73.372781065088759</v>
      </c>
      <c r="G12" s="19">
        <v>3434</v>
      </c>
      <c r="H12" s="31">
        <v>2165</v>
      </c>
      <c r="I12" s="43">
        <f t="shared" si="1"/>
        <v>-36.953989516598718</v>
      </c>
      <c r="J12" s="19">
        <v>315</v>
      </c>
      <c r="K12" s="31">
        <v>254</v>
      </c>
      <c r="L12" s="69">
        <f t="shared" si="2"/>
        <v>-19.365079365079364</v>
      </c>
      <c r="M12" s="19">
        <v>40</v>
      </c>
      <c r="N12" s="31">
        <v>55</v>
      </c>
      <c r="O12" s="69">
        <f t="shared" si="3"/>
        <v>37.5</v>
      </c>
      <c r="P12" s="19">
        <v>902</v>
      </c>
      <c r="Q12" s="31">
        <v>714</v>
      </c>
      <c r="R12" s="69">
        <f t="shared" si="4"/>
        <v>-20.842572062084258</v>
      </c>
    </row>
    <row r="13" spans="1:18" x14ac:dyDescent="0.2">
      <c r="A13" s="94" t="s">
        <v>116</v>
      </c>
      <c r="B13" s="19">
        <v>45015</v>
      </c>
      <c r="C13" s="31">
        <v>35844</v>
      </c>
      <c r="D13" s="43">
        <f t="shared" si="0"/>
        <v>-20.373208930356547</v>
      </c>
      <c r="E13" s="34">
        <v>29.718004338394795</v>
      </c>
      <c r="F13" s="35">
        <v>61.145320197044335</v>
      </c>
      <c r="G13" s="19">
        <v>12034</v>
      </c>
      <c r="H13" s="31">
        <v>7365</v>
      </c>
      <c r="I13" s="43">
        <f t="shared" si="1"/>
        <v>-38.798404520525182</v>
      </c>
      <c r="J13" s="19">
        <v>20</v>
      </c>
      <c r="K13" s="31">
        <v>7</v>
      </c>
      <c r="L13" s="69">
        <f t="shared" si="2"/>
        <v>-65</v>
      </c>
      <c r="M13" s="19">
        <v>255</v>
      </c>
      <c r="N13" s="31">
        <v>191</v>
      </c>
      <c r="O13" s="69">
        <f t="shared" si="3"/>
        <v>-25.098039215686274</v>
      </c>
      <c r="P13" s="19">
        <v>4133</v>
      </c>
      <c r="Q13" s="31">
        <v>4247</v>
      </c>
      <c r="R13" s="69">
        <f t="shared" si="4"/>
        <v>2.7582869586256957</v>
      </c>
    </row>
    <row r="14" spans="1:18" x14ac:dyDescent="0.2">
      <c r="A14" s="94" t="s">
        <v>117</v>
      </c>
      <c r="B14" s="19">
        <v>17350</v>
      </c>
      <c r="C14" s="31">
        <v>12727</v>
      </c>
      <c r="D14" s="43">
        <f t="shared" si="0"/>
        <v>-26.645533141210375</v>
      </c>
      <c r="E14" s="34">
        <v>31.987577639751553</v>
      </c>
      <c r="F14" s="35">
        <v>80.162412993039439</v>
      </c>
      <c r="G14" s="19">
        <v>3657</v>
      </c>
      <c r="H14" s="31">
        <v>2567</v>
      </c>
      <c r="I14" s="43">
        <f t="shared" si="1"/>
        <v>-29.80585179108559</v>
      </c>
      <c r="J14" s="19">
        <v>1343</v>
      </c>
      <c r="K14" s="31">
        <v>1065</v>
      </c>
      <c r="L14" s="69">
        <f t="shared" si="2"/>
        <v>-20.699925539836187</v>
      </c>
      <c r="M14" s="19">
        <v>48</v>
      </c>
      <c r="N14" s="31">
        <v>48</v>
      </c>
      <c r="O14" s="69">
        <f t="shared" si="3"/>
        <v>0</v>
      </c>
      <c r="P14" s="19">
        <v>3826</v>
      </c>
      <c r="Q14" s="31">
        <v>2755</v>
      </c>
      <c r="R14" s="69">
        <f t="shared" si="4"/>
        <v>-27.992681651855722</v>
      </c>
    </row>
    <row r="15" spans="1:18" x14ac:dyDescent="0.2">
      <c r="A15" s="94" t="s">
        <v>118</v>
      </c>
      <c r="B15" s="19">
        <v>3918</v>
      </c>
      <c r="C15" s="31">
        <v>3121</v>
      </c>
      <c r="D15" s="43">
        <f t="shared" si="0"/>
        <v>-20.342011230219498</v>
      </c>
      <c r="E15" s="34">
        <v>57.407407407407405</v>
      </c>
      <c r="F15" s="35">
        <v>87.676056338028175</v>
      </c>
      <c r="G15" s="19">
        <v>769</v>
      </c>
      <c r="H15" s="31">
        <v>636</v>
      </c>
      <c r="I15" s="43">
        <f t="shared" si="1"/>
        <v>-17.29518855656697</v>
      </c>
      <c r="J15" s="19">
        <v>66</v>
      </c>
      <c r="K15" s="31">
        <v>79</v>
      </c>
      <c r="L15" s="69">
        <f t="shared" si="2"/>
        <v>19.696969696969695</v>
      </c>
      <c r="M15" s="19">
        <v>7</v>
      </c>
      <c r="N15" s="31">
        <v>6</v>
      </c>
      <c r="O15" s="69">
        <f t="shared" si="3"/>
        <v>-14.285714285714286</v>
      </c>
      <c r="P15" s="19">
        <v>565</v>
      </c>
      <c r="Q15" s="31">
        <v>513</v>
      </c>
      <c r="R15" s="69">
        <f t="shared" si="4"/>
        <v>-9.2035398230088497</v>
      </c>
    </row>
    <row r="16" spans="1:18" x14ac:dyDescent="0.2">
      <c r="A16" s="94" t="s">
        <v>119</v>
      </c>
      <c r="B16" s="19">
        <v>14654</v>
      </c>
      <c r="C16" s="31">
        <v>10756</v>
      </c>
      <c r="D16" s="43">
        <f t="shared" si="0"/>
        <v>-26.600245666712162</v>
      </c>
      <c r="E16" s="34">
        <v>36.428571428571431</v>
      </c>
      <c r="F16" s="35">
        <v>84.803921568627445</v>
      </c>
      <c r="G16" s="19">
        <v>3184</v>
      </c>
      <c r="H16" s="31">
        <v>2498</v>
      </c>
      <c r="I16" s="43">
        <f t="shared" si="1"/>
        <v>-21.545226130653266</v>
      </c>
      <c r="J16" s="19">
        <v>473</v>
      </c>
      <c r="K16" s="31">
        <v>376</v>
      </c>
      <c r="L16" s="69">
        <f t="shared" si="2"/>
        <v>-20.507399577167018</v>
      </c>
      <c r="M16" s="19">
        <v>27</v>
      </c>
      <c r="N16" s="31">
        <v>13</v>
      </c>
      <c r="O16" s="69">
        <f t="shared" si="3"/>
        <v>-51.851851851851855</v>
      </c>
      <c r="P16" s="19">
        <v>1452</v>
      </c>
      <c r="Q16" s="31">
        <v>964</v>
      </c>
      <c r="R16" s="69">
        <f t="shared" si="4"/>
        <v>-33.608815426997246</v>
      </c>
    </row>
    <row r="17" spans="1:18" x14ac:dyDescent="0.2">
      <c r="A17" s="94" t="s">
        <v>120</v>
      </c>
      <c r="B17" s="19">
        <v>5536</v>
      </c>
      <c r="C17" s="31">
        <v>4440</v>
      </c>
      <c r="D17" s="43">
        <f t="shared" si="0"/>
        <v>-19.797687861271676</v>
      </c>
      <c r="E17" s="34">
        <v>43.589743589743591</v>
      </c>
      <c r="F17" s="35">
        <v>88.153310104529623</v>
      </c>
      <c r="G17" s="19">
        <v>1687</v>
      </c>
      <c r="H17" s="31">
        <v>1501</v>
      </c>
      <c r="I17" s="43">
        <f t="shared" si="1"/>
        <v>-11.025489033787789</v>
      </c>
      <c r="J17" s="19">
        <v>352</v>
      </c>
      <c r="K17" s="31">
        <v>253</v>
      </c>
      <c r="L17" s="69">
        <f t="shared" si="2"/>
        <v>-28.125</v>
      </c>
      <c r="M17" s="19">
        <v>23</v>
      </c>
      <c r="N17" s="31">
        <v>20</v>
      </c>
      <c r="O17" s="69">
        <f t="shared" si="3"/>
        <v>-13.043478260869565</v>
      </c>
      <c r="P17" s="19">
        <v>1081</v>
      </c>
      <c r="Q17" s="31">
        <v>658</v>
      </c>
      <c r="R17" s="69">
        <f t="shared" si="4"/>
        <v>-39.130434782608695</v>
      </c>
    </row>
    <row r="18" spans="1:18" x14ac:dyDescent="0.2">
      <c r="A18" s="94" t="s">
        <v>121</v>
      </c>
      <c r="B18" s="19">
        <v>6780</v>
      </c>
      <c r="C18" s="31">
        <v>5236</v>
      </c>
      <c r="D18" s="43">
        <f>IF(ISERROR(C18-B18/B18)," ",(C18-B18)*100/B18)</f>
        <v>-22.772861356932154</v>
      </c>
      <c r="E18" s="34">
        <v>55.555555555555557</v>
      </c>
      <c r="F18" s="35">
        <v>86</v>
      </c>
      <c r="G18" s="19">
        <v>1731</v>
      </c>
      <c r="H18" s="31">
        <v>1428</v>
      </c>
      <c r="I18" s="43">
        <f>IF(ISERROR(H18-G18/G18)," ",(H18-G18)*100/G18)</f>
        <v>-17.504332755632582</v>
      </c>
      <c r="J18" s="19">
        <v>397</v>
      </c>
      <c r="K18" s="31">
        <v>407</v>
      </c>
      <c r="L18" s="69">
        <f>IF(ISERROR(K18-J18/J18)," ",(K18-J18)*100/J18)</f>
        <v>2.5188916876574305</v>
      </c>
      <c r="M18" s="19">
        <v>7</v>
      </c>
      <c r="N18" s="31">
        <v>25</v>
      </c>
      <c r="O18" s="69">
        <f>IF(ISERROR(N18-M18/M18)," ",(N18-M18)*100/M18)</f>
        <v>257.14285714285717</v>
      </c>
      <c r="P18" s="19">
        <v>650</v>
      </c>
      <c r="Q18" s="31">
        <v>382</v>
      </c>
      <c r="R18" s="69">
        <f>IF(ISERROR(Q18-P18/P18)," ",(Q18-P18)*100/P18)</f>
        <v>-41.230769230769234</v>
      </c>
    </row>
    <row r="19" spans="1:18" x14ac:dyDescent="0.2">
      <c r="A19" s="94" t="s">
        <v>122</v>
      </c>
      <c r="B19" s="19">
        <v>12929</v>
      </c>
      <c r="C19" s="31">
        <v>9850</v>
      </c>
      <c r="D19" s="43">
        <f t="shared" si="0"/>
        <v>-23.814680176347746</v>
      </c>
      <c r="E19" s="34">
        <v>34.939759036144579</v>
      </c>
      <c r="F19" s="35">
        <v>71.597633136094672</v>
      </c>
      <c r="G19" s="19">
        <v>3173</v>
      </c>
      <c r="H19" s="31">
        <v>2729</v>
      </c>
      <c r="I19" s="43">
        <f t="shared" si="1"/>
        <v>-13.993066498581785</v>
      </c>
      <c r="J19" s="19">
        <v>254</v>
      </c>
      <c r="K19" s="31">
        <v>270</v>
      </c>
      <c r="L19" s="69">
        <f t="shared" si="2"/>
        <v>6.2992125984251972</v>
      </c>
      <c r="M19" s="19">
        <v>108</v>
      </c>
      <c r="N19" s="31">
        <v>99</v>
      </c>
      <c r="O19" s="69">
        <f t="shared" si="3"/>
        <v>-8.3333333333333339</v>
      </c>
      <c r="P19" s="19">
        <v>1076</v>
      </c>
      <c r="Q19" s="31">
        <v>1139</v>
      </c>
      <c r="R19" s="69">
        <f t="shared" si="4"/>
        <v>5.8550185873605951</v>
      </c>
    </row>
    <row r="20" spans="1:18" x14ac:dyDescent="0.2">
      <c r="A20" s="94" t="s">
        <v>123</v>
      </c>
      <c r="B20" s="19">
        <v>4386</v>
      </c>
      <c r="C20" s="31">
        <v>3400</v>
      </c>
      <c r="D20" s="43">
        <f t="shared" si="0"/>
        <v>-22.480620155038761</v>
      </c>
      <c r="E20" s="34">
        <v>33.333333333333336</v>
      </c>
      <c r="F20" s="35">
        <v>80.198019801980195</v>
      </c>
      <c r="G20" s="19">
        <v>771</v>
      </c>
      <c r="H20" s="31">
        <v>685</v>
      </c>
      <c r="I20" s="43">
        <f t="shared" si="1"/>
        <v>-11.154345006485084</v>
      </c>
      <c r="J20" s="19">
        <v>468</v>
      </c>
      <c r="K20" s="31">
        <v>405</v>
      </c>
      <c r="L20" s="69">
        <f t="shared" si="2"/>
        <v>-13.461538461538462</v>
      </c>
      <c r="M20" s="19">
        <v>22</v>
      </c>
      <c r="N20" s="31">
        <v>16</v>
      </c>
      <c r="O20" s="69">
        <f t="shared" si="3"/>
        <v>-27.272727272727273</v>
      </c>
      <c r="P20" s="19">
        <v>795</v>
      </c>
      <c r="Q20" s="31">
        <v>678</v>
      </c>
      <c r="R20" s="69">
        <f t="shared" si="4"/>
        <v>-14.716981132075471</v>
      </c>
    </row>
    <row r="21" spans="1:18" x14ac:dyDescent="0.2">
      <c r="A21" s="94" t="s">
        <v>124</v>
      </c>
      <c r="B21" s="19">
        <v>9631</v>
      </c>
      <c r="C21" s="31">
        <v>7567</v>
      </c>
      <c r="D21" s="43">
        <f t="shared" si="0"/>
        <v>-21.43079638666805</v>
      </c>
      <c r="E21" s="34">
        <v>28.318584070796462</v>
      </c>
      <c r="F21" s="35">
        <v>84.28246013667426</v>
      </c>
      <c r="G21" s="19">
        <v>1922</v>
      </c>
      <c r="H21" s="31">
        <v>1342</v>
      </c>
      <c r="I21" s="43">
        <f t="shared" si="1"/>
        <v>-30.176899063475545</v>
      </c>
      <c r="J21" s="19">
        <v>246</v>
      </c>
      <c r="K21" s="31">
        <v>275</v>
      </c>
      <c r="L21" s="69">
        <f t="shared" si="2"/>
        <v>11.788617886178862</v>
      </c>
      <c r="M21" s="19">
        <v>45</v>
      </c>
      <c r="N21" s="31">
        <v>49</v>
      </c>
      <c r="O21" s="69">
        <f t="shared" si="3"/>
        <v>8.8888888888888893</v>
      </c>
      <c r="P21" s="19">
        <v>1218</v>
      </c>
      <c r="Q21" s="31">
        <v>1004</v>
      </c>
      <c r="R21" s="69">
        <f t="shared" si="4"/>
        <v>-17.569786535303777</v>
      </c>
    </row>
    <row r="22" spans="1:18" ht="15" customHeight="1" x14ac:dyDescent="0.2">
      <c r="A22" s="94" t="s">
        <v>125</v>
      </c>
      <c r="B22" s="19">
        <v>2154</v>
      </c>
      <c r="C22" s="31">
        <v>1884</v>
      </c>
      <c r="D22" s="43">
        <f t="shared" si="0"/>
        <v>-12.534818941504179</v>
      </c>
      <c r="E22" s="34">
        <v>75.238095238095241</v>
      </c>
      <c r="F22" s="35">
        <v>86.885245901639351</v>
      </c>
      <c r="G22" s="19">
        <v>424</v>
      </c>
      <c r="H22" s="31">
        <v>401</v>
      </c>
      <c r="I22" s="43">
        <f t="shared" si="1"/>
        <v>-5.4245283018867925</v>
      </c>
      <c r="J22" s="19">
        <v>59</v>
      </c>
      <c r="K22" s="31">
        <v>39</v>
      </c>
      <c r="L22" s="69">
        <f t="shared" si="2"/>
        <v>-33.898305084745765</v>
      </c>
      <c r="M22" s="19">
        <v>17</v>
      </c>
      <c r="N22" s="31">
        <v>22</v>
      </c>
      <c r="O22" s="69">
        <f t="shared" si="3"/>
        <v>29.411764705882351</v>
      </c>
      <c r="P22" s="19">
        <v>359</v>
      </c>
      <c r="Q22" s="31">
        <v>321</v>
      </c>
      <c r="R22" s="69">
        <f t="shared" si="4"/>
        <v>-10.584958217270195</v>
      </c>
    </row>
    <row r="23" spans="1:18" x14ac:dyDescent="0.2">
      <c r="A23" s="94" t="s">
        <v>126</v>
      </c>
      <c r="B23" s="19">
        <v>5869</v>
      </c>
      <c r="C23" s="31">
        <v>4155</v>
      </c>
      <c r="D23" s="43">
        <f t="shared" si="0"/>
        <v>-29.204293746805249</v>
      </c>
      <c r="E23" s="34">
        <v>52.727272727272727</v>
      </c>
      <c r="F23" s="35">
        <v>76.92307692307692</v>
      </c>
      <c r="G23" s="19">
        <v>1185</v>
      </c>
      <c r="H23" s="31">
        <v>997</v>
      </c>
      <c r="I23" s="43">
        <f t="shared" si="1"/>
        <v>-15.864978902953586</v>
      </c>
      <c r="J23" s="19">
        <v>136</v>
      </c>
      <c r="K23" s="31">
        <v>135</v>
      </c>
      <c r="L23" s="69">
        <f t="shared" si="2"/>
        <v>-0.73529411764705888</v>
      </c>
      <c r="M23" s="19">
        <v>25</v>
      </c>
      <c r="N23" s="31">
        <v>21</v>
      </c>
      <c r="O23" s="69">
        <f t="shared" si="3"/>
        <v>-16</v>
      </c>
      <c r="P23" s="19">
        <v>637</v>
      </c>
      <c r="Q23" s="31">
        <v>443</v>
      </c>
      <c r="R23" s="69">
        <f t="shared" si="4"/>
        <v>-30.4552590266876</v>
      </c>
    </row>
    <row r="24" spans="1:18" x14ac:dyDescent="0.2">
      <c r="A24" s="94" t="s">
        <v>127</v>
      </c>
      <c r="B24" s="19">
        <v>3946</v>
      </c>
      <c r="C24" s="31">
        <v>3565</v>
      </c>
      <c r="D24" s="43">
        <f t="shared" si="0"/>
        <v>-9.6553471870248355</v>
      </c>
      <c r="E24" s="34">
        <v>62.5</v>
      </c>
      <c r="F24" s="35">
        <v>85.628742514970057</v>
      </c>
      <c r="G24" s="19">
        <v>697</v>
      </c>
      <c r="H24" s="31">
        <v>672</v>
      </c>
      <c r="I24" s="43">
        <f t="shared" si="1"/>
        <v>-3.5868005738880919</v>
      </c>
      <c r="J24" s="19">
        <v>77</v>
      </c>
      <c r="K24" s="31">
        <v>94</v>
      </c>
      <c r="L24" s="69">
        <f t="shared" si="2"/>
        <v>22.077922077922079</v>
      </c>
      <c r="M24" s="19">
        <v>3</v>
      </c>
      <c r="N24" s="31">
        <v>4</v>
      </c>
      <c r="O24" s="69">
        <f t="shared" si="3"/>
        <v>33.333333333333336</v>
      </c>
      <c r="P24" s="19">
        <v>356</v>
      </c>
      <c r="Q24" s="31">
        <v>337</v>
      </c>
      <c r="R24" s="69">
        <f t="shared" si="4"/>
        <v>-5.3370786516853936</v>
      </c>
    </row>
    <row r="25" spans="1:18" x14ac:dyDescent="0.2">
      <c r="A25" s="94" t="s">
        <v>150</v>
      </c>
      <c r="B25" s="19">
        <v>9317</v>
      </c>
      <c r="C25" s="31">
        <v>7899</v>
      </c>
      <c r="D25" s="43">
        <f t="shared" ref="D25" si="5">IF(ISERROR(C25-B25/B25)," ",(C25-B25)*100/B25)</f>
        <v>-15.219491252549103</v>
      </c>
      <c r="E25" s="34">
        <v>52.713178294573645</v>
      </c>
      <c r="F25" s="35">
        <v>71.274685816876115</v>
      </c>
      <c r="G25" s="19">
        <v>3154</v>
      </c>
      <c r="H25" s="31">
        <v>2930</v>
      </c>
      <c r="I25" s="43">
        <f t="shared" ref="I25" si="6">IF(ISERROR(H25-G25/G25)," ",(H25-G25)*100/G25)</f>
        <v>-7.1020925808497148</v>
      </c>
      <c r="J25" s="19">
        <v>99</v>
      </c>
      <c r="K25" s="31">
        <v>90</v>
      </c>
      <c r="L25" s="69">
        <f t="shared" ref="L25" si="7">IF(ISERROR(K25-J25/J25)," ",(K25-J25)*100/J25)</f>
        <v>-9.0909090909090917</v>
      </c>
      <c r="M25" s="19">
        <v>51</v>
      </c>
      <c r="N25" s="31">
        <v>48</v>
      </c>
      <c r="O25" s="69">
        <f t="shared" ref="O25" si="8">IF(ISERROR(N25-M25/M25)," ",(N25-M25)*100/M25)</f>
        <v>-5.882352941176471</v>
      </c>
      <c r="P25" s="19">
        <v>2134</v>
      </c>
      <c r="Q25" s="31">
        <v>1831</v>
      </c>
      <c r="R25" s="69">
        <f t="shared" ref="R25" si="9">IF(ISERROR(Q25-P25/P25)," ",(Q25-P25)*100/P25)</f>
        <v>-14.198687910028116</v>
      </c>
    </row>
    <row r="26" spans="1:18" x14ac:dyDescent="0.2">
      <c r="A26" s="94" t="s">
        <v>151</v>
      </c>
      <c r="B26" s="19">
        <v>5344</v>
      </c>
      <c r="C26" s="31">
        <v>3661</v>
      </c>
      <c r="D26" s="43">
        <f t="shared" si="0"/>
        <v>-31.493263473053894</v>
      </c>
      <c r="E26" s="34">
        <v>54.140127388535035</v>
      </c>
      <c r="F26" s="35">
        <v>74.200913242009136</v>
      </c>
      <c r="G26" s="19">
        <v>1089</v>
      </c>
      <c r="H26" s="31">
        <v>714</v>
      </c>
      <c r="I26" s="43">
        <f t="shared" si="1"/>
        <v>-34.435261707988978</v>
      </c>
      <c r="J26" s="19">
        <v>979</v>
      </c>
      <c r="K26" s="31">
        <v>649</v>
      </c>
      <c r="L26" s="69">
        <f t="shared" si="2"/>
        <v>-33.707865168539328</v>
      </c>
      <c r="M26" s="19">
        <v>30</v>
      </c>
      <c r="N26" s="31">
        <v>29</v>
      </c>
      <c r="O26" s="69">
        <f t="shared" si="3"/>
        <v>-3.3333333333333335</v>
      </c>
      <c r="P26" s="19">
        <v>949</v>
      </c>
      <c r="Q26" s="31">
        <v>767</v>
      </c>
      <c r="R26" s="69">
        <f t="shared" si="4"/>
        <v>-19.17808219178082</v>
      </c>
    </row>
    <row r="27" spans="1:18" x14ac:dyDescent="0.2">
      <c r="A27" s="95" t="s">
        <v>128</v>
      </c>
      <c r="B27" s="19">
        <v>1035</v>
      </c>
      <c r="C27" s="31">
        <v>845</v>
      </c>
      <c r="D27" s="43">
        <f t="shared" si="0"/>
        <v>-18.357487922705314</v>
      </c>
      <c r="E27" s="34">
        <v>42.857142857142854</v>
      </c>
      <c r="F27" s="35">
        <v>50</v>
      </c>
      <c r="G27" s="19">
        <v>415</v>
      </c>
      <c r="H27" s="31">
        <v>328</v>
      </c>
      <c r="I27" s="43">
        <f t="shared" si="1"/>
        <v>-20.963855421686748</v>
      </c>
      <c r="J27" s="19">
        <v>0</v>
      </c>
      <c r="K27" s="31">
        <v>0</v>
      </c>
      <c r="L27" s="69" t="str">
        <f t="shared" si="2"/>
        <v xml:space="preserve"> </v>
      </c>
      <c r="M27" s="19">
        <v>0</v>
      </c>
      <c r="N27" s="31">
        <v>0</v>
      </c>
      <c r="O27" s="69" t="str">
        <f t="shared" si="3"/>
        <v xml:space="preserve"> </v>
      </c>
      <c r="P27" s="19">
        <v>0</v>
      </c>
      <c r="Q27" s="31">
        <v>0</v>
      </c>
      <c r="R27" s="69" t="str">
        <f t="shared" si="4"/>
        <v xml:space="preserve"> </v>
      </c>
    </row>
    <row r="28" spans="1:18" ht="25.5" x14ac:dyDescent="0.2">
      <c r="A28" s="96" t="s">
        <v>129</v>
      </c>
      <c r="B28" s="19">
        <v>24</v>
      </c>
      <c r="C28" s="31">
        <v>15</v>
      </c>
      <c r="D28" s="43">
        <f t="shared" si="0"/>
        <v>-37.5</v>
      </c>
      <c r="E28" s="34"/>
      <c r="F28" s="35"/>
      <c r="G28" s="19">
        <v>7</v>
      </c>
      <c r="H28" s="31">
        <v>4</v>
      </c>
      <c r="I28" s="43">
        <f t="shared" si="1"/>
        <v>-42.857142857142854</v>
      </c>
      <c r="J28" s="19">
        <v>0</v>
      </c>
      <c r="K28" s="31">
        <v>2</v>
      </c>
      <c r="L28" s="69" t="str">
        <f t="shared" si="2"/>
        <v xml:space="preserve"> </v>
      </c>
      <c r="M28" s="19">
        <v>0</v>
      </c>
      <c r="N28" s="31">
        <v>0</v>
      </c>
      <c r="O28" s="69" t="str">
        <f t="shared" si="3"/>
        <v xml:space="preserve"> </v>
      </c>
      <c r="P28" s="19">
        <v>0</v>
      </c>
      <c r="Q28" s="31">
        <v>1</v>
      </c>
      <c r="R28" s="69" t="str">
        <f t="shared" si="4"/>
        <v xml:space="preserve"> </v>
      </c>
    </row>
    <row r="29" spans="1:18" ht="14.25" customHeight="1" x14ac:dyDescent="0.2">
      <c r="A29" s="94" t="s">
        <v>130</v>
      </c>
      <c r="B29" s="19">
        <v>211</v>
      </c>
      <c r="C29" s="31">
        <v>158</v>
      </c>
      <c r="D29" s="43">
        <f t="shared" si="0"/>
        <v>-25.118483412322274</v>
      </c>
      <c r="E29" s="34">
        <v>75</v>
      </c>
      <c r="F29" s="35">
        <v>57.142857142857146</v>
      </c>
      <c r="G29" s="19">
        <v>74</v>
      </c>
      <c r="H29" s="31">
        <v>39</v>
      </c>
      <c r="I29" s="43">
        <f t="shared" si="1"/>
        <v>-47.297297297297298</v>
      </c>
      <c r="J29" s="19">
        <v>0</v>
      </c>
      <c r="K29" s="31">
        <v>0</v>
      </c>
      <c r="L29" s="69" t="str">
        <f t="shared" si="2"/>
        <v xml:space="preserve"> </v>
      </c>
      <c r="M29" s="19">
        <v>0</v>
      </c>
      <c r="N29" s="31">
        <v>1</v>
      </c>
      <c r="O29" s="69" t="str">
        <f t="shared" si="3"/>
        <v xml:space="preserve"> </v>
      </c>
      <c r="P29" s="19">
        <v>31</v>
      </c>
      <c r="Q29" s="31">
        <v>31</v>
      </c>
      <c r="R29" s="69">
        <f t="shared" si="4"/>
        <v>0</v>
      </c>
    </row>
    <row r="30" spans="1:18" x14ac:dyDescent="0.2">
      <c r="A30" s="97" t="s">
        <v>131</v>
      </c>
      <c r="B30" s="36">
        <v>180175</v>
      </c>
      <c r="C30" s="32">
        <v>139102</v>
      </c>
      <c r="D30" s="66">
        <f>IF(ISERROR(C30-B30/B30)," ",(C30-B30)*100/B30)</f>
        <v>-22.796170389898709</v>
      </c>
      <c r="E30" s="67">
        <v>41.157085316733799</v>
      </c>
      <c r="F30" s="68">
        <v>76.045767716535437</v>
      </c>
      <c r="G30" s="36">
        <v>45450</v>
      </c>
      <c r="H30" s="32">
        <v>33816</v>
      </c>
      <c r="I30" s="66">
        <f>IF(ISERROR(H30-G30/G30)," ",(H30-G30)*100/G30)</f>
        <v>-25.597359735973598</v>
      </c>
      <c r="J30" s="36">
        <v>5636</v>
      </c>
      <c r="K30" s="32">
        <v>4746</v>
      </c>
      <c r="L30" s="70">
        <f>IF(ISERROR(K30-J30/J30)," ",(K30-J30)*100/J30)</f>
        <v>-15.791341376863024</v>
      </c>
      <c r="M30" s="36">
        <v>748</v>
      </c>
      <c r="N30" s="32">
        <v>711</v>
      </c>
      <c r="O30" s="70">
        <f>IF(ISERROR(N30-M30/M30)," ",(N30-M30)*100/M30)</f>
        <v>-4.9465240641711228</v>
      </c>
      <c r="P30" s="36">
        <v>22239</v>
      </c>
      <c r="Q30" s="32">
        <v>18556</v>
      </c>
      <c r="R30" s="70">
        <f>IF(ISERROR(Q30-P30/P30)," ",(Q30-P30)*100/P30)</f>
        <v>-16.560996447682001</v>
      </c>
    </row>
    <row r="31" spans="1:18" ht="12.75" customHeight="1" x14ac:dyDescent="0.2"/>
    <row r="32" spans="1:18" ht="14.25" customHeight="1" x14ac:dyDescent="0.2"/>
    <row r="33" ht="13.5" customHeight="1" x14ac:dyDescent="0.2"/>
    <row r="34" ht="19.5" customHeight="1" x14ac:dyDescent="0.2"/>
  </sheetData>
  <mergeCells count="17">
    <mergeCell ref="P6:R6"/>
    <mergeCell ref="G5:R5"/>
    <mergeCell ref="M7:M8"/>
    <mergeCell ref="N7:N8"/>
    <mergeCell ref="P7:P8"/>
    <mergeCell ref="Q7:Q8"/>
    <mergeCell ref="K7:K8"/>
    <mergeCell ref="G6:I6"/>
    <mergeCell ref="J6:L6"/>
    <mergeCell ref="M6:O6"/>
    <mergeCell ref="J7:J8"/>
    <mergeCell ref="H7:H8"/>
    <mergeCell ref="B5:F6"/>
    <mergeCell ref="B7:B8"/>
    <mergeCell ref="C7:C8"/>
    <mergeCell ref="E7:F7"/>
    <mergeCell ref="G7:G8"/>
  </mergeCells>
  <pageMargins left="0.23622047244094491" right="0.23622047244094491" top="0.6692913385826772" bottom="0.23622047244094491" header="0.51181102362204722" footer="0.23622047244094491"/>
  <pageSetup paperSize="9" scale="8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" style="4" customWidth="1"/>
    <col min="7" max="8" width="10.5703125" style="4" customWidth="1"/>
    <col min="9" max="9" width="6.5703125" style="4" customWidth="1"/>
    <col min="10" max="11" width="9" style="4" customWidth="1"/>
    <col min="12" max="13" width="15.7109375" style="4" customWidth="1"/>
    <col min="14" max="16384" width="9.140625" style="4"/>
  </cols>
  <sheetData>
    <row r="2" spans="1:16" x14ac:dyDescent="0.2">
      <c r="H2" s="6" t="s">
        <v>4</v>
      </c>
    </row>
    <row r="3" spans="1:16" x14ac:dyDescent="0.2">
      <c r="H3" s="7" t="s">
        <v>5</v>
      </c>
    </row>
    <row r="5" spans="1:16" x14ac:dyDescent="0.2">
      <c r="A5" s="20"/>
      <c r="B5" s="169" t="s">
        <v>17</v>
      </c>
      <c r="C5" s="142"/>
      <c r="D5" s="142"/>
      <c r="E5" s="142"/>
      <c r="F5" s="143"/>
      <c r="G5" s="169" t="s">
        <v>18</v>
      </c>
      <c r="H5" s="142"/>
      <c r="I5" s="142"/>
      <c r="J5" s="142"/>
      <c r="K5" s="143"/>
      <c r="L5" s="169" t="s">
        <v>21</v>
      </c>
      <c r="M5" s="142"/>
      <c r="N5" s="142"/>
      <c r="O5" s="142"/>
      <c r="P5" s="143"/>
    </row>
    <row r="6" spans="1:16" x14ac:dyDescent="0.2">
      <c r="A6" s="21" t="s">
        <v>3</v>
      </c>
      <c r="B6" s="170"/>
      <c r="C6" s="144"/>
      <c r="D6" s="144"/>
      <c r="E6" s="144"/>
      <c r="F6" s="145"/>
      <c r="G6" s="170"/>
      <c r="H6" s="144"/>
      <c r="I6" s="144"/>
      <c r="J6" s="144"/>
      <c r="K6" s="145"/>
      <c r="L6" s="170"/>
      <c r="M6" s="144"/>
      <c r="N6" s="144"/>
      <c r="O6" s="144"/>
      <c r="P6" s="145"/>
    </row>
    <row r="7" spans="1:16" ht="12.75" customHeight="1" x14ac:dyDescent="0.2">
      <c r="A7" s="21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4" t="s">
        <v>39</v>
      </c>
      <c r="H7" s="154" t="s">
        <v>40</v>
      </c>
      <c r="I7" s="45" t="s">
        <v>41</v>
      </c>
      <c r="J7" s="140" t="s">
        <v>12</v>
      </c>
      <c r="K7" s="141"/>
      <c r="L7" s="154" t="s">
        <v>39</v>
      </c>
      <c r="M7" s="154" t="s">
        <v>40</v>
      </c>
      <c r="N7" s="45" t="s">
        <v>41</v>
      </c>
      <c r="O7" s="140" t="s">
        <v>12</v>
      </c>
      <c r="P7" s="141"/>
    </row>
    <row r="8" spans="1:16" x14ac:dyDescent="0.2">
      <c r="A8" s="21"/>
      <c r="B8" s="155"/>
      <c r="C8" s="155"/>
      <c r="D8" s="46" t="s">
        <v>42</v>
      </c>
      <c r="E8" s="44" t="s">
        <v>39</v>
      </c>
      <c r="F8" s="40" t="s">
        <v>40</v>
      </c>
      <c r="G8" s="155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</row>
    <row r="9" spans="1:16" x14ac:dyDescent="0.2">
      <c r="A9" s="76" t="s">
        <v>64</v>
      </c>
      <c r="B9" s="51">
        <v>128</v>
      </c>
      <c r="C9" s="51">
        <v>129</v>
      </c>
      <c r="D9" s="51">
        <v>130</v>
      </c>
      <c r="E9" s="51">
        <v>131</v>
      </c>
      <c r="F9" s="51">
        <v>132</v>
      </c>
      <c r="G9" s="51">
        <v>133</v>
      </c>
      <c r="H9" s="51">
        <v>134</v>
      </c>
      <c r="I9" s="51">
        <v>135</v>
      </c>
      <c r="J9" s="51">
        <v>136</v>
      </c>
      <c r="K9" s="51">
        <v>137</v>
      </c>
      <c r="L9" s="51">
        <v>138</v>
      </c>
      <c r="M9" s="51">
        <v>139</v>
      </c>
      <c r="N9" s="51">
        <v>140</v>
      </c>
      <c r="O9" s="51">
        <v>141</v>
      </c>
      <c r="P9" s="51">
        <v>142</v>
      </c>
    </row>
    <row r="10" spans="1:16" x14ac:dyDescent="0.2">
      <c r="A10" s="93" t="s">
        <v>152</v>
      </c>
      <c r="B10" s="19">
        <v>815</v>
      </c>
      <c r="C10" s="31">
        <v>568</v>
      </c>
      <c r="D10" s="43">
        <f>IF(ISERROR(C10-B10/B10)," ",(C10-B10)*100/B10)</f>
        <v>-30.30674846625767</v>
      </c>
      <c r="E10" s="34">
        <v>51.257253384912957</v>
      </c>
      <c r="F10" s="34">
        <v>63.636363636363633</v>
      </c>
      <c r="G10" s="19">
        <v>40</v>
      </c>
      <c r="H10" s="31">
        <v>17</v>
      </c>
      <c r="I10" s="43">
        <f>IF(ISERROR(H10-G10/G10)," ",(H10-G10)*100/G10)</f>
        <v>-57.5</v>
      </c>
      <c r="J10" s="34">
        <v>100</v>
      </c>
      <c r="K10" s="35">
        <v>100</v>
      </c>
      <c r="L10" s="19">
        <v>4263</v>
      </c>
      <c r="M10" s="31">
        <v>4211</v>
      </c>
      <c r="N10" s="43">
        <f>IF(ISERROR(M10-L10/L10)," ",(M10-L10)*100/L10)</f>
        <v>-1.2197982641332394</v>
      </c>
      <c r="O10" s="34">
        <v>70.620437956204384</v>
      </c>
      <c r="P10" s="35">
        <v>74.746008708272853</v>
      </c>
    </row>
    <row r="11" spans="1:16" x14ac:dyDescent="0.2">
      <c r="A11" s="94" t="s">
        <v>114</v>
      </c>
      <c r="B11" s="19">
        <v>217</v>
      </c>
      <c r="C11" s="31">
        <v>173</v>
      </c>
      <c r="D11" s="43">
        <f t="shared" ref="D11:D29" si="0">IF(ISERROR(C11-B11/B11)," ",(C11-B11)*100/B11)</f>
        <v>-20.276497695852534</v>
      </c>
      <c r="E11" s="34">
        <v>78.94736842105263</v>
      </c>
      <c r="F11" s="34">
        <v>87.323943661971825</v>
      </c>
      <c r="G11" s="19">
        <v>47</v>
      </c>
      <c r="H11" s="31">
        <v>30</v>
      </c>
      <c r="I11" s="43">
        <f t="shared" ref="I11:I29" si="1">IF(ISERROR(H11-G11/G11)," ",(H11-G11)*100/G11)</f>
        <v>-36.170212765957444</v>
      </c>
      <c r="J11" s="34">
        <v>87.5</v>
      </c>
      <c r="K11" s="35">
        <v>85.714285714285708</v>
      </c>
      <c r="L11" s="19">
        <v>668</v>
      </c>
      <c r="M11" s="31">
        <v>900</v>
      </c>
      <c r="N11" s="43">
        <f t="shared" ref="N11:N29" si="2">IF(ISERROR(M11-L11/L11)," ",(M11-L11)*100/L11)</f>
        <v>34.730538922155688</v>
      </c>
      <c r="O11" s="34">
        <v>88.235294117647058</v>
      </c>
      <c r="P11" s="35">
        <v>74.074074074074076</v>
      </c>
    </row>
    <row r="12" spans="1:16" x14ac:dyDescent="0.2">
      <c r="A12" s="94" t="s">
        <v>115</v>
      </c>
      <c r="B12" s="19">
        <v>433</v>
      </c>
      <c r="C12" s="31">
        <v>305</v>
      </c>
      <c r="D12" s="43">
        <f t="shared" si="0"/>
        <v>-29.561200923787528</v>
      </c>
      <c r="E12" s="34">
        <v>50.632911392405063</v>
      </c>
      <c r="F12" s="34">
        <v>58.518518518518519</v>
      </c>
      <c r="G12" s="19">
        <v>17</v>
      </c>
      <c r="H12" s="31">
        <v>19</v>
      </c>
      <c r="I12" s="43">
        <f t="shared" si="1"/>
        <v>11.764705882352942</v>
      </c>
      <c r="J12" s="34">
        <v>83.333333333333329</v>
      </c>
      <c r="K12" s="35">
        <v>100</v>
      </c>
      <c r="L12" s="19">
        <v>1096</v>
      </c>
      <c r="M12" s="31">
        <v>1364</v>
      </c>
      <c r="N12" s="43">
        <f t="shared" si="2"/>
        <v>24.452554744525546</v>
      </c>
      <c r="O12" s="34">
        <v>60.416666666666664</v>
      </c>
      <c r="P12" s="35">
        <v>60.902255639097746</v>
      </c>
    </row>
    <row r="13" spans="1:16" x14ac:dyDescent="0.2">
      <c r="A13" s="94" t="s">
        <v>116</v>
      </c>
      <c r="B13" s="19">
        <v>2202</v>
      </c>
      <c r="C13" s="31">
        <v>1813</v>
      </c>
      <c r="D13" s="43">
        <f t="shared" si="0"/>
        <v>-17.665758401453225</v>
      </c>
      <c r="E13" s="34">
        <v>34.167385677308026</v>
      </c>
      <c r="F13" s="34">
        <v>35.418768920282545</v>
      </c>
      <c r="G13" s="19">
        <v>17</v>
      </c>
      <c r="H13" s="31">
        <v>32</v>
      </c>
      <c r="I13" s="43">
        <f t="shared" si="1"/>
        <v>88.235294117647058</v>
      </c>
      <c r="J13" s="34">
        <v>100</v>
      </c>
      <c r="K13" s="35">
        <v>100</v>
      </c>
      <c r="L13" s="19">
        <v>7515</v>
      </c>
      <c r="M13" s="31">
        <v>8657</v>
      </c>
      <c r="N13" s="43">
        <f t="shared" si="2"/>
        <v>15.196274118429807</v>
      </c>
      <c r="O13" s="34">
        <v>58.044164037854891</v>
      </c>
      <c r="P13" s="35">
        <v>67.501331912626526</v>
      </c>
    </row>
    <row r="14" spans="1:16" x14ac:dyDescent="0.2">
      <c r="A14" s="94" t="s">
        <v>117</v>
      </c>
      <c r="B14" s="19">
        <v>507</v>
      </c>
      <c r="C14" s="31">
        <v>400</v>
      </c>
      <c r="D14" s="43">
        <f t="shared" si="0"/>
        <v>-21.104536489151872</v>
      </c>
      <c r="E14" s="34">
        <v>55.2</v>
      </c>
      <c r="F14" s="34">
        <v>56.770833333333336</v>
      </c>
      <c r="G14" s="19">
        <v>27</v>
      </c>
      <c r="H14" s="31">
        <v>31</v>
      </c>
      <c r="I14" s="43">
        <f t="shared" si="1"/>
        <v>14.814814814814815</v>
      </c>
      <c r="J14" s="34">
        <v>100</v>
      </c>
      <c r="K14" s="35">
        <v>100</v>
      </c>
      <c r="L14" s="19">
        <v>2016</v>
      </c>
      <c r="M14" s="31">
        <v>1798</v>
      </c>
      <c r="N14" s="43">
        <f t="shared" si="2"/>
        <v>-10.813492063492063</v>
      </c>
      <c r="O14" s="34">
        <v>83.928571428571431</v>
      </c>
      <c r="P14" s="35">
        <v>85.57692307692308</v>
      </c>
    </row>
    <row r="15" spans="1:16" x14ac:dyDescent="0.2">
      <c r="A15" s="94" t="s">
        <v>118</v>
      </c>
      <c r="B15" s="19">
        <v>196</v>
      </c>
      <c r="C15" s="31">
        <v>156</v>
      </c>
      <c r="D15" s="43">
        <f t="shared" si="0"/>
        <v>-20.408163265306122</v>
      </c>
      <c r="E15" s="34">
        <v>72.151898734177209</v>
      </c>
      <c r="F15" s="34">
        <v>69.387755102040813</v>
      </c>
      <c r="G15" s="19">
        <v>49</v>
      </c>
      <c r="H15" s="31">
        <v>20</v>
      </c>
      <c r="I15" s="43">
        <f t="shared" si="1"/>
        <v>-59.183673469387756</v>
      </c>
      <c r="J15" s="34">
        <v>100</v>
      </c>
      <c r="K15" s="35">
        <v>100</v>
      </c>
      <c r="L15" s="19">
        <v>839</v>
      </c>
      <c r="M15" s="31">
        <v>1257</v>
      </c>
      <c r="N15" s="43">
        <f t="shared" si="2"/>
        <v>49.821215733015492</v>
      </c>
      <c r="O15" s="34">
        <v>88.235294117647058</v>
      </c>
      <c r="P15" s="35">
        <v>91.078066914498137</v>
      </c>
    </row>
    <row r="16" spans="1:16" x14ac:dyDescent="0.2">
      <c r="A16" s="94" t="s">
        <v>119</v>
      </c>
      <c r="B16" s="19">
        <v>516</v>
      </c>
      <c r="C16" s="31">
        <v>464</v>
      </c>
      <c r="D16" s="43">
        <f t="shared" si="0"/>
        <v>-10.077519379844961</v>
      </c>
      <c r="E16" s="34">
        <v>62.903225806451616</v>
      </c>
      <c r="F16" s="34">
        <v>76.36363636363636</v>
      </c>
      <c r="G16" s="19">
        <v>58</v>
      </c>
      <c r="H16" s="31">
        <v>39</v>
      </c>
      <c r="I16" s="43">
        <f t="shared" si="1"/>
        <v>-32.758620689655174</v>
      </c>
      <c r="J16" s="34">
        <v>100</v>
      </c>
      <c r="K16" s="35">
        <v>80</v>
      </c>
      <c r="L16" s="19">
        <v>1916</v>
      </c>
      <c r="M16" s="31">
        <v>1983</v>
      </c>
      <c r="N16" s="43">
        <f t="shared" si="2"/>
        <v>3.4968684759916493</v>
      </c>
      <c r="O16" s="34">
        <v>66.666666666666671</v>
      </c>
      <c r="P16" s="35">
        <v>61.990950226244344</v>
      </c>
    </row>
    <row r="17" spans="1:16" x14ac:dyDescent="0.2">
      <c r="A17" s="94" t="s">
        <v>120</v>
      </c>
      <c r="B17" s="19">
        <v>243</v>
      </c>
      <c r="C17" s="31">
        <v>179</v>
      </c>
      <c r="D17" s="43">
        <f t="shared" si="0"/>
        <v>-26.337448559670783</v>
      </c>
      <c r="E17" s="34">
        <v>76.92307692307692</v>
      </c>
      <c r="F17" s="34">
        <v>80.519480519480524</v>
      </c>
      <c r="G17" s="19">
        <v>12</v>
      </c>
      <c r="H17" s="31">
        <v>8</v>
      </c>
      <c r="I17" s="43">
        <f t="shared" si="1"/>
        <v>-33.333333333333336</v>
      </c>
      <c r="J17" s="34">
        <v>80</v>
      </c>
      <c r="K17" s="35">
        <v>100</v>
      </c>
      <c r="L17" s="19">
        <v>685</v>
      </c>
      <c r="M17" s="31">
        <v>848</v>
      </c>
      <c r="N17" s="43">
        <f t="shared" si="2"/>
        <v>23.795620437956206</v>
      </c>
      <c r="O17" s="34">
        <v>85</v>
      </c>
      <c r="P17" s="35">
        <v>72.41379310344827</v>
      </c>
    </row>
    <row r="18" spans="1:16" x14ac:dyDescent="0.2">
      <c r="A18" s="94" t="s">
        <v>121</v>
      </c>
      <c r="B18" s="19">
        <v>300</v>
      </c>
      <c r="C18" s="31">
        <v>291</v>
      </c>
      <c r="D18" s="43">
        <f>IF(ISERROR(C18-B18/B18)," ",(C18-B18)*100/B18)</f>
        <v>-3</v>
      </c>
      <c r="E18" s="34">
        <v>94.827586206896555</v>
      </c>
      <c r="F18" s="34">
        <v>81.967213114754102</v>
      </c>
      <c r="G18" s="19">
        <v>35</v>
      </c>
      <c r="H18" s="31">
        <v>29</v>
      </c>
      <c r="I18" s="43">
        <f>IF(ISERROR(H18-G18/G18)," ",(H18-G18)*100/G18)</f>
        <v>-17.142857142857142</v>
      </c>
      <c r="J18" s="34">
        <v>100</v>
      </c>
      <c r="K18" s="35">
        <v>100</v>
      </c>
      <c r="L18" s="19">
        <v>888</v>
      </c>
      <c r="M18" s="31">
        <v>1000</v>
      </c>
      <c r="N18" s="43">
        <f>IF(ISERROR(M18-L18/L18)," ",(M18-L18)*100/L18)</f>
        <v>12.612612612612613</v>
      </c>
      <c r="O18" s="34">
        <v>90</v>
      </c>
      <c r="P18" s="35">
        <v>83.018867924528308</v>
      </c>
    </row>
    <row r="19" spans="1:16" x14ac:dyDescent="0.2">
      <c r="A19" s="94" t="s">
        <v>122</v>
      </c>
      <c r="B19" s="19">
        <v>670</v>
      </c>
      <c r="C19" s="31">
        <v>493</v>
      </c>
      <c r="D19" s="43">
        <f t="shared" si="0"/>
        <v>-26.417910447761194</v>
      </c>
      <c r="E19" s="34">
        <v>62.628865979381445</v>
      </c>
      <c r="F19" s="34">
        <v>66.942148760330582</v>
      </c>
      <c r="G19" s="19">
        <v>54</v>
      </c>
      <c r="H19" s="31">
        <v>16</v>
      </c>
      <c r="I19" s="43">
        <f t="shared" si="1"/>
        <v>-70.370370370370367</v>
      </c>
      <c r="J19" s="34">
        <v>92.307692307692307</v>
      </c>
      <c r="K19" s="35">
        <v>100</v>
      </c>
      <c r="L19" s="19">
        <v>1989</v>
      </c>
      <c r="M19" s="31">
        <v>2049</v>
      </c>
      <c r="N19" s="43">
        <f t="shared" si="2"/>
        <v>3.0165912518853695</v>
      </c>
      <c r="O19" s="34">
        <v>71.875</v>
      </c>
      <c r="P19" s="35">
        <v>82.677165354330711</v>
      </c>
    </row>
    <row r="20" spans="1:16" x14ac:dyDescent="0.2">
      <c r="A20" s="94" t="s">
        <v>123</v>
      </c>
      <c r="B20" s="19">
        <v>187</v>
      </c>
      <c r="C20" s="31">
        <v>104</v>
      </c>
      <c r="D20" s="43">
        <f t="shared" si="0"/>
        <v>-44.385026737967912</v>
      </c>
      <c r="E20" s="34">
        <v>76.422764227642276</v>
      </c>
      <c r="F20" s="34">
        <v>70</v>
      </c>
      <c r="G20" s="19">
        <v>15</v>
      </c>
      <c r="H20" s="31">
        <v>5</v>
      </c>
      <c r="I20" s="43">
        <f t="shared" si="1"/>
        <v>-66.666666666666671</v>
      </c>
      <c r="J20" s="34">
        <v>100</v>
      </c>
      <c r="K20" s="35">
        <v>88.888888888888886</v>
      </c>
      <c r="L20" s="19">
        <v>811</v>
      </c>
      <c r="M20" s="31">
        <v>777</v>
      </c>
      <c r="N20" s="43">
        <f t="shared" si="2"/>
        <v>-4.1923551171393338</v>
      </c>
      <c r="O20" s="34">
        <v>89.024390243902445</v>
      </c>
      <c r="P20" s="35">
        <v>90.540540540540547</v>
      </c>
    </row>
    <row r="21" spans="1:16" x14ac:dyDescent="0.2">
      <c r="A21" s="94" t="s">
        <v>124</v>
      </c>
      <c r="B21" s="19">
        <v>511</v>
      </c>
      <c r="C21" s="31">
        <v>380</v>
      </c>
      <c r="D21" s="43">
        <f t="shared" si="0"/>
        <v>-25.636007827788649</v>
      </c>
      <c r="E21" s="34">
        <v>70.89201877934272</v>
      </c>
      <c r="F21" s="34">
        <v>77.564102564102569</v>
      </c>
      <c r="G21" s="19">
        <v>21</v>
      </c>
      <c r="H21" s="31">
        <v>30</v>
      </c>
      <c r="I21" s="43">
        <f t="shared" si="1"/>
        <v>42.857142857142854</v>
      </c>
      <c r="J21" s="34">
        <v>90</v>
      </c>
      <c r="K21" s="35">
        <v>86.956521739130437</v>
      </c>
      <c r="L21" s="19">
        <v>1047</v>
      </c>
      <c r="M21" s="31">
        <v>1416</v>
      </c>
      <c r="N21" s="43">
        <f t="shared" si="2"/>
        <v>35.243553008595988</v>
      </c>
      <c r="O21" s="34">
        <v>50</v>
      </c>
      <c r="P21" s="35">
        <v>67.136150234741791</v>
      </c>
    </row>
    <row r="22" spans="1:16" x14ac:dyDescent="0.2">
      <c r="A22" s="94" t="s">
        <v>125</v>
      </c>
      <c r="B22" s="19">
        <v>131</v>
      </c>
      <c r="C22" s="31">
        <v>89</v>
      </c>
      <c r="D22" s="43">
        <f t="shared" si="0"/>
        <v>-32.061068702290079</v>
      </c>
      <c r="E22" s="34">
        <v>75.342465753424662</v>
      </c>
      <c r="F22" s="34">
        <v>85</v>
      </c>
      <c r="G22" s="19">
        <v>7</v>
      </c>
      <c r="H22" s="31">
        <v>13</v>
      </c>
      <c r="I22" s="43">
        <f t="shared" si="1"/>
        <v>85.714285714285708</v>
      </c>
      <c r="J22" s="34">
        <v>100</v>
      </c>
      <c r="K22" s="35">
        <v>100</v>
      </c>
      <c r="L22" s="19">
        <v>611</v>
      </c>
      <c r="M22" s="31">
        <v>683</v>
      </c>
      <c r="N22" s="43">
        <f t="shared" si="2"/>
        <v>11.783960720130933</v>
      </c>
      <c r="O22" s="34">
        <v>88.13559322033899</v>
      </c>
      <c r="P22" s="35">
        <v>89.417989417989418</v>
      </c>
    </row>
    <row r="23" spans="1:16" x14ac:dyDescent="0.2">
      <c r="A23" s="94" t="s">
        <v>126</v>
      </c>
      <c r="B23" s="19">
        <v>281</v>
      </c>
      <c r="C23" s="31">
        <v>232</v>
      </c>
      <c r="D23" s="43">
        <f t="shared" si="0"/>
        <v>-17.437722419928825</v>
      </c>
      <c r="E23" s="34">
        <v>87.368421052631575</v>
      </c>
      <c r="F23" s="34">
        <v>82.352941176470594</v>
      </c>
      <c r="G23" s="19">
        <v>7</v>
      </c>
      <c r="H23" s="31">
        <v>3</v>
      </c>
      <c r="I23" s="43">
        <f t="shared" si="1"/>
        <v>-57.142857142857146</v>
      </c>
      <c r="J23" s="34">
        <v>100</v>
      </c>
      <c r="K23" s="35">
        <v>100</v>
      </c>
      <c r="L23" s="19">
        <v>1003</v>
      </c>
      <c r="M23" s="31">
        <v>1177</v>
      </c>
      <c r="N23" s="43">
        <f t="shared" si="2"/>
        <v>17.347956131605184</v>
      </c>
      <c r="O23" s="34">
        <v>87.804878048780495</v>
      </c>
      <c r="P23" s="35">
        <v>81.528662420382162</v>
      </c>
    </row>
    <row r="24" spans="1:16" x14ac:dyDescent="0.2">
      <c r="A24" s="94" t="s">
        <v>127</v>
      </c>
      <c r="B24" s="19">
        <v>144</v>
      </c>
      <c r="C24" s="31">
        <v>129</v>
      </c>
      <c r="D24" s="43">
        <f t="shared" si="0"/>
        <v>-10.416666666666666</v>
      </c>
      <c r="E24" s="34">
        <v>93.220338983050851</v>
      </c>
      <c r="F24" s="34">
        <v>85</v>
      </c>
      <c r="G24" s="19">
        <v>15</v>
      </c>
      <c r="H24" s="31">
        <v>9</v>
      </c>
      <c r="I24" s="43">
        <f t="shared" si="1"/>
        <v>-40</v>
      </c>
      <c r="J24" s="34">
        <v>100</v>
      </c>
      <c r="K24" s="35">
        <v>100</v>
      </c>
      <c r="L24" s="19">
        <v>423</v>
      </c>
      <c r="M24" s="31">
        <v>546</v>
      </c>
      <c r="N24" s="43">
        <f t="shared" si="2"/>
        <v>29.078014184397162</v>
      </c>
      <c r="O24" s="34">
        <v>91.666666666666671</v>
      </c>
      <c r="P24" s="35">
        <v>85.714285714285708</v>
      </c>
    </row>
    <row r="25" spans="1:16" x14ac:dyDescent="0.2">
      <c r="A25" s="94" t="s">
        <v>150</v>
      </c>
      <c r="B25" s="19">
        <v>490</v>
      </c>
      <c r="C25" s="31">
        <v>342</v>
      </c>
      <c r="D25" s="43">
        <f t="shared" ref="D25" si="3">IF(ISERROR(C25-B25/B25)," ",(C25-B25)*100/B25)</f>
        <v>-30.204081632653061</v>
      </c>
      <c r="E25" s="34">
        <v>63.545150501672239</v>
      </c>
      <c r="F25" s="34">
        <v>64.021164021164026</v>
      </c>
      <c r="G25" s="19">
        <v>31</v>
      </c>
      <c r="H25" s="31">
        <v>15</v>
      </c>
      <c r="I25" s="43">
        <f t="shared" ref="I25" si="4">IF(ISERROR(H25-G25/G25)," ",(H25-G25)*100/G25)</f>
        <v>-51.612903225806448</v>
      </c>
      <c r="J25" s="34">
        <v>92.592592592592595</v>
      </c>
      <c r="K25" s="35">
        <v>100</v>
      </c>
      <c r="L25" s="19">
        <v>2346</v>
      </c>
      <c r="M25" s="31">
        <v>2666</v>
      </c>
      <c r="N25" s="43">
        <f t="shared" ref="N25" si="5">IF(ISERROR(M25-L25/L25)," ",(M25-L25)*100/L25)</f>
        <v>13.640238704177323</v>
      </c>
      <c r="O25" s="34">
        <v>73.381294964028783</v>
      </c>
      <c r="P25" s="35">
        <v>75.471698113207552</v>
      </c>
    </row>
    <row r="26" spans="1:16" x14ac:dyDescent="0.2">
      <c r="A26" s="94" t="s">
        <v>151</v>
      </c>
      <c r="B26" s="19">
        <v>203</v>
      </c>
      <c r="C26" s="31">
        <v>126</v>
      </c>
      <c r="D26" s="43">
        <f t="shared" si="0"/>
        <v>-37.931034482758619</v>
      </c>
      <c r="E26" s="34">
        <v>83.606557377049185</v>
      </c>
      <c r="F26" s="34">
        <v>87.341772151898738</v>
      </c>
      <c r="G26" s="19">
        <v>15</v>
      </c>
      <c r="H26" s="31">
        <v>32</v>
      </c>
      <c r="I26" s="43">
        <f t="shared" si="1"/>
        <v>113.33333333333333</v>
      </c>
      <c r="J26" s="34">
        <v>100</v>
      </c>
      <c r="K26" s="35">
        <v>100</v>
      </c>
      <c r="L26" s="19">
        <v>984</v>
      </c>
      <c r="M26" s="31">
        <v>800</v>
      </c>
      <c r="N26" s="43">
        <f t="shared" si="2"/>
        <v>-18.699186991869919</v>
      </c>
      <c r="O26" s="34">
        <v>87.5</v>
      </c>
      <c r="P26" s="35">
        <v>90.909090909090907</v>
      </c>
    </row>
    <row r="27" spans="1:16" x14ac:dyDescent="0.2">
      <c r="A27" s="95" t="s">
        <v>128</v>
      </c>
      <c r="B27" s="19">
        <v>16</v>
      </c>
      <c r="C27" s="31">
        <v>19</v>
      </c>
      <c r="D27" s="43">
        <f t="shared" si="0"/>
        <v>18.75</v>
      </c>
      <c r="E27" s="34">
        <v>90</v>
      </c>
      <c r="F27" s="34">
        <v>100</v>
      </c>
      <c r="G27" s="19">
        <v>8</v>
      </c>
      <c r="H27" s="31">
        <v>1</v>
      </c>
      <c r="I27" s="43">
        <f t="shared" si="1"/>
        <v>-87.5</v>
      </c>
      <c r="J27" s="34"/>
      <c r="K27" s="35"/>
      <c r="L27" s="19">
        <v>96</v>
      </c>
      <c r="M27" s="31">
        <v>83</v>
      </c>
      <c r="N27" s="43">
        <f t="shared" si="2"/>
        <v>-13.541666666666666</v>
      </c>
      <c r="O27" s="34">
        <v>81.818181818181813</v>
      </c>
      <c r="P27" s="35">
        <v>100</v>
      </c>
    </row>
    <row r="28" spans="1:16" ht="25.5" x14ac:dyDescent="0.2">
      <c r="A28" s="96" t="s">
        <v>129</v>
      </c>
      <c r="B28" s="19">
        <v>4</v>
      </c>
      <c r="C28" s="31">
        <v>2</v>
      </c>
      <c r="D28" s="43">
        <f t="shared" si="0"/>
        <v>-50</v>
      </c>
      <c r="E28" s="34">
        <v>100</v>
      </c>
      <c r="F28" s="34">
        <v>100</v>
      </c>
      <c r="G28" s="19">
        <v>7</v>
      </c>
      <c r="H28" s="31">
        <v>1</v>
      </c>
      <c r="I28" s="43">
        <f t="shared" si="1"/>
        <v>-85.714285714285708</v>
      </c>
      <c r="J28" s="34">
        <v>66.666666666666671</v>
      </c>
      <c r="K28" s="35"/>
      <c r="L28" s="19">
        <v>64</v>
      </c>
      <c r="M28" s="31">
        <v>46</v>
      </c>
      <c r="N28" s="43">
        <f t="shared" si="2"/>
        <v>-28.125</v>
      </c>
      <c r="O28" s="34">
        <v>100</v>
      </c>
      <c r="P28" s="35">
        <v>88.888888888888886</v>
      </c>
    </row>
    <row r="29" spans="1:16" ht="15" customHeight="1" x14ac:dyDescent="0.2">
      <c r="A29" s="94" t="s">
        <v>130</v>
      </c>
      <c r="B29" s="19">
        <v>25</v>
      </c>
      <c r="C29" s="31">
        <v>18</v>
      </c>
      <c r="D29" s="43">
        <f t="shared" si="0"/>
        <v>-28</v>
      </c>
      <c r="E29" s="34">
        <v>72.727272727272734</v>
      </c>
      <c r="F29" s="34">
        <v>100</v>
      </c>
      <c r="G29" s="19">
        <v>1</v>
      </c>
      <c r="H29" s="31">
        <v>1</v>
      </c>
      <c r="I29" s="43">
        <f t="shared" si="1"/>
        <v>0</v>
      </c>
      <c r="J29" s="34">
        <v>100</v>
      </c>
      <c r="K29" s="35"/>
      <c r="L29" s="19">
        <v>22</v>
      </c>
      <c r="M29" s="31">
        <v>25</v>
      </c>
      <c r="N29" s="43">
        <f t="shared" si="2"/>
        <v>13.636363636363637</v>
      </c>
      <c r="O29" s="34"/>
      <c r="P29" s="35">
        <v>100</v>
      </c>
    </row>
    <row r="30" spans="1:16" x14ac:dyDescent="0.2">
      <c r="A30" s="97" t="s">
        <v>131</v>
      </c>
      <c r="B30" s="36">
        <v>8091</v>
      </c>
      <c r="C30" s="32">
        <v>6283</v>
      </c>
      <c r="D30" s="66">
        <f>IF(ISERROR(C30-B30/B30)," ",(C30-B30)*100/B30)</f>
        <v>-22.345816339142257</v>
      </c>
      <c r="E30" s="67">
        <v>56.773101112723751</v>
      </c>
      <c r="F30" s="67">
        <v>58.94487656408522</v>
      </c>
      <c r="G30" s="36">
        <v>483</v>
      </c>
      <c r="H30" s="32">
        <v>351</v>
      </c>
      <c r="I30" s="66">
        <f>IF(ISERROR(H30-G30/G30)," ",(H30-G30)*100/G30)</f>
        <v>-27.329192546583851</v>
      </c>
      <c r="J30" s="67">
        <v>94.179894179894177</v>
      </c>
      <c r="K30" s="68">
        <v>94.81481481481481</v>
      </c>
      <c r="L30" s="36">
        <v>29282</v>
      </c>
      <c r="M30" s="32">
        <v>32286</v>
      </c>
      <c r="N30" s="66">
        <f>IF(ISERROR(M30-L30/L30)," ",(M30-L30)*100/L30)</f>
        <v>10.258862099583363</v>
      </c>
      <c r="O30" s="67">
        <v>70.175953079178882</v>
      </c>
      <c r="P30" s="68">
        <v>74.424007744433695</v>
      </c>
    </row>
  </sheetData>
  <mergeCells count="12">
    <mergeCell ref="L5:P6"/>
    <mergeCell ref="L7:L8"/>
    <mergeCell ref="M7:M8"/>
    <mergeCell ref="O7:P7"/>
    <mergeCell ref="G7:G8"/>
    <mergeCell ref="H7:H8"/>
    <mergeCell ref="J7:K7"/>
    <mergeCell ref="B5:F6"/>
    <mergeCell ref="G5:K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8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" style="4" customWidth="1"/>
    <col min="7" max="8" width="10.5703125" style="4" customWidth="1"/>
    <col min="9" max="9" width="6.5703125" style="4" customWidth="1"/>
    <col min="10" max="11" width="9" style="4" customWidth="1"/>
    <col min="12" max="13" width="10.5703125" style="4" customWidth="1"/>
    <col min="14" max="14" width="6.5703125" style="4" customWidth="1"/>
    <col min="15" max="16" width="9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</row>
    <row r="3" spans="1:16" x14ac:dyDescent="0.2">
      <c r="G3" s="7" t="s">
        <v>5</v>
      </c>
      <c r="H3" s="7"/>
      <c r="I3" s="7"/>
      <c r="J3" s="7"/>
      <c r="K3" s="6"/>
    </row>
    <row r="5" spans="1:16" ht="12.75" customHeight="1" x14ac:dyDescent="0.2">
      <c r="A5" s="20"/>
      <c r="B5" s="169" t="s">
        <v>19</v>
      </c>
      <c r="C5" s="142"/>
      <c r="D5" s="142"/>
      <c r="E5" s="142"/>
      <c r="F5" s="143"/>
      <c r="G5" s="142" t="s">
        <v>38</v>
      </c>
      <c r="H5" s="142"/>
      <c r="I5" s="142"/>
      <c r="J5" s="142"/>
      <c r="K5" s="143"/>
      <c r="L5" s="169" t="s">
        <v>28</v>
      </c>
      <c r="M5" s="142"/>
      <c r="N5" s="142"/>
      <c r="O5" s="142"/>
      <c r="P5" s="143"/>
    </row>
    <row r="6" spans="1:16" ht="12.75" customHeight="1" x14ac:dyDescent="0.2">
      <c r="A6" s="21" t="s">
        <v>3</v>
      </c>
      <c r="B6" s="170"/>
      <c r="C6" s="144"/>
      <c r="D6" s="144"/>
      <c r="E6" s="144"/>
      <c r="F6" s="145"/>
      <c r="G6" s="144"/>
      <c r="H6" s="144"/>
      <c r="I6" s="144"/>
      <c r="J6" s="144"/>
      <c r="K6" s="145"/>
      <c r="L6" s="170"/>
      <c r="M6" s="144"/>
      <c r="N6" s="144"/>
      <c r="O6" s="144"/>
      <c r="P6" s="145"/>
    </row>
    <row r="7" spans="1:16" ht="12.75" customHeight="1" x14ac:dyDescent="0.2">
      <c r="A7" s="21"/>
      <c r="B7" s="154" t="s">
        <v>39</v>
      </c>
      <c r="C7" s="154" t="s">
        <v>40</v>
      </c>
      <c r="D7" s="45" t="s">
        <v>41</v>
      </c>
      <c r="E7" s="140" t="s">
        <v>12</v>
      </c>
      <c r="F7" s="141"/>
      <c r="G7" s="156" t="s">
        <v>39</v>
      </c>
      <c r="H7" s="154" t="s">
        <v>40</v>
      </c>
      <c r="I7" s="45" t="s">
        <v>41</v>
      </c>
      <c r="J7" s="140" t="s">
        <v>12</v>
      </c>
      <c r="K7" s="141"/>
      <c r="L7" s="154" t="s">
        <v>39</v>
      </c>
      <c r="M7" s="154" t="s">
        <v>40</v>
      </c>
      <c r="N7" s="45" t="s">
        <v>41</v>
      </c>
      <c r="O7" s="140" t="s">
        <v>12</v>
      </c>
      <c r="P7" s="141"/>
    </row>
    <row r="8" spans="1:16" ht="12.75" customHeight="1" x14ac:dyDescent="0.2">
      <c r="A8" s="21"/>
      <c r="B8" s="155"/>
      <c r="C8" s="155"/>
      <c r="D8" s="46" t="s">
        <v>42</v>
      </c>
      <c r="E8" s="44" t="s">
        <v>39</v>
      </c>
      <c r="F8" s="40" t="s">
        <v>40</v>
      </c>
      <c r="G8" s="157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</row>
    <row r="9" spans="1:16" x14ac:dyDescent="0.2">
      <c r="A9" s="76" t="s">
        <v>64</v>
      </c>
      <c r="B9" s="55">
        <v>143</v>
      </c>
      <c r="C9" s="55">
        <v>144</v>
      </c>
      <c r="D9" s="55">
        <v>145</v>
      </c>
      <c r="E9" s="55">
        <v>146</v>
      </c>
      <c r="F9" s="55">
        <v>147</v>
      </c>
      <c r="G9" s="55">
        <v>148</v>
      </c>
      <c r="H9" s="55">
        <v>149</v>
      </c>
      <c r="I9" s="55">
        <v>150</v>
      </c>
      <c r="J9" s="55">
        <v>151</v>
      </c>
      <c r="K9" s="55">
        <v>152</v>
      </c>
      <c r="L9" s="55">
        <v>153</v>
      </c>
      <c r="M9" s="55">
        <v>154</v>
      </c>
      <c r="N9" s="55">
        <v>155</v>
      </c>
      <c r="O9" s="55">
        <v>156</v>
      </c>
      <c r="P9" s="55">
        <v>157</v>
      </c>
    </row>
    <row r="10" spans="1:16" x14ac:dyDescent="0.2">
      <c r="A10" s="93" t="s">
        <v>152</v>
      </c>
      <c r="B10" s="19">
        <v>790</v>
      </c>
      <c r="C10" s="31">
        <v>377</v>
      </c>
      <c r="D10" s="43">
        <f>IF(ISERROR(C10-B10/B10)," ",(C10-B10)*100/B10)</f>
        <v>-52.278481012658226</v>
      </c>
      <c r="E10" s="34">
        <v>93.877551020408163</v>
      </c>
      <c r="F10" s="35">
        <v>100</v>
      </c>
      <c r="G10" s="9">
        <v>604</v>
      </c>
      <c r="H10" s="9">
        <v>518</v>
      </c>
      <c r="I10" s="43">
        <f>IF(ISERROR(H10-G10/G10)," ",(H10-G10)*100/G10)</f>
        <v>-14.23841059602649</v>
      </c>
      <c r="J10" s="34">
        <v>82.608695652173907</v>
      </c>
      <c r="K10" s="34">
        <v>81.818181818181813</v>
      </c>
      <c r="L10" s="19">
        <v>2</v>
      </c>
      <c r="M10" s="31">
        <v>1</v>
      </c>
      <c r="N10" s="43">
        <f>IF(ISERROR(M10-L10/L10)," ",(M10-L10)*100/L10)</f>
        <v>-50</v>
      </c>
      <c r="O10" s="34">
        <v>100</v>
      </c>
      <c r="P10" s="35">
        <v>0</v>
      </c>
    </row>
    <row r="11" spans="1:16" x14ac:dyDescent="0.2">
      <c r="A11" s="94" t="s">
        <v>114</v>
      </c>
      <c r="B11" s="19">
        <v>308</v>
      </c>
      <c r="C11" s="31">
        <v>309</v>
      </c>
      <c r="D11" s="43">
        <f t="shared" ref="D11:D29" si="0">IF(ISERROR(C11-B11/B11)," ",(C11-B11)*100/B11)</f>
        <v>0.32467532467532467</v>
      </c>
      <c r="E11" s="34">
        <v>90</v>
      </c>
      <c r="F11" s="35">
        <v>94.736842105263165</v>
      </c>
      <c r="G11" s="9">
        <v>266</v>
      </c>
      <c r="H11" s="9">
        <v>279</v>
      </c>
      <c r="I11" s="43">
        <f t="shared" ref="I11:I29" si="1">IF(ISERROR(H11-G11/G11)," ",(H11-G11)*100/G11)</f>
        <v>4.8872180451127818</v>
      </c>
      <c r="J11" s="34">
        <v>88.888888888888886</v>
      </c>
      <c r="K11" s="34">
        <v>73.684210526315795</v>
      </c>
      <c r="L11" s="19">
        <v>5</v>
      </c>
      <c r="M11" s="31">
        <v>11</v>
      </c>
      <c r="N11" s="43">
        <f t="shared" ref="N11:N29" si="2">IF(ISERROR(M11-L11/L11)," ",(M11-L11)*100/L11)</f>
        <v>120</v>
      </c>
      <c r="O11" s="34">
        <v>100</v>
      </c>
      <c r="P11" s="35">
        <v>30</v>
      </c>
    </row>
    <row r="12" spans="1:16" x14ac:dyDescent="0.2">
      <c r="A12" s="94" t="s">
        <v>115</v>
      </c>
      <c r="B12" s="19">
        <v>722</v>
      </c>
      <c r="C12" s="31">
        <v>545</v>
      </c>
      <c r="D12" s="43">
        <f t="shared" si="0"/>
        <v>-24.515235457063714</v>
      </c>
      <c r="E12" s="34">
        <v>71.232876712328761</v>
      </c>
      <c r="F12" s="35">
        <v>89.090909090909093</v>
      </c>
      <c r="G12" s="9">
        <v>218</v>
      </c>
      <c r="H12" s="9">
        <v>177</v>
      </c>
      <c r="I12" s="43">
        <f t="shared" si="1"/>
        <v>-18.807339449541285</v>
      </c>
      <c r="J12" s="34">
        <v>79.545454545454547</v>
      </c>
      <c r="K12" s="34">
        <v>80</v>
      </c>
      <c r="L12" s="19">
        <v>6</v>
      </c>
      <c r="M12" s="31">
        <v>2</v>
      </c>
      <c r="N12" s="43">
        <f t="shared" si="2"/>
        <v>-66.666666666666671</v>
      </c>
      <c r="O12" s="34">
        <v>28.571428571428573</v>
      </c>
      <c r="P12" s="35">
        <v>50</v>
      </c>
    </row>
    <row r="13" spans="1:16" x14ac:dyDescent="0.2">
      <c r="A13" s="94" t="s">
        <v>116</v>
      </c>
      <c r="B13" s="19">
        <v>974</v>
      </c>
      <c r="C13" s="31">
        <v>740</v>
      </c>
      <c r="D13" s="43">
        <f t="shared" si="0"/>
        <v>-24.024640657084188</v>
      </c>
      <c r="E13" s="34">
        <v>50.649350649350652</v>
      </c>
      <c r="F13" s="35">
        <v>72.41379310344827</v>
      </c>
      <c r="G13" s="9">
        <v>443</v>
      </c>
      <c r="H13" s="9">
        <v>427</v>
      </c>
      <c r="I13" s="43">
        <f t="shared" si="1"/>
        <v>-3.6117381489841986</v>
      </c>
      <c r="J13" s="34">
        <v>76.969696969696969</v>
      </c>
      <c r="K13" s="34">
        <v>61.073825503355707</v>
      </c>
      <c r="L13" s="19">
        <v>18</v>
      </c>
      <c r="M13" s="31">
        <v>14</v>
      </c>
      <c r="N13" s="43">
        <f t="shared" si="2"/>
        <v>-22.222222222222221</v>
      </c>
      <c r="O13" s="34">
        <v>35.294117647058826</v>
      </c>
      <c r="P13" s="35">
        <v>14.285714285714286</v>
      </c>
    </row>
    <row r="14" spans="1:16" x14ac:dyDescent="0.2">
      <c r="A14" s="94" t="s">
        <v>117</v>
      </c>
      <c r="B14" s="19">
        <v>621</v>
      </c>
      <c r="C14" s="31">
        <v>561</v>
      </c>
      <c r="D14" s="43">
        <f t="shared" si="0"/>
        <v>-9.6618357487922708</v>
      </c>
      <c r="E14" s="34">
        <v>89.189189189189193</v>
      </c>
      <c r="F14" s="35">
        <v>96.666666666666671</v>
      </c>
      <c r="G14" s="9">
        <v>592</v>
      </c>
      <c r="H14" s="9">
        <v>633</v>
      </c>
      <c r="I14" s="43">
        <f t="shared" si="1"/>
        <v>6.9256756756756754</v>
      </c>
      <c r="J14" s="34">
        <v>98.095238095238102</v>
      </c>
      <c r="K14" s="34">
        <v>87.356321839080465</v>
      </c>
      <c r="L14" s="19">
        <v>28</v>
      </c>
      <c r="M14" s="31">
        <v>18</v>
      </c>
      <c r="N14" s="43">
        <f t="shared" si="2"/>
        <v>-35.714285714285715</v>
      </c>
      <c r="O14" s="34">
        <v>41.935483870967744</v>
      </c>
      <c r="P14" s="35">
        <v>25</v>
      </c>
    </row>
    <row r="15" spans="1:16" x14ac:dyDescent="0.2">
      <c r="A15" s="94" t="s">
        <v>118</v>
      </c>
      <c r="B15" s="19">
        <v>171</v>
      </c>
      <c r="C15" s="31">
        <v>149</v>
      </c>
      <c r="D15" s="43">
        <f t="shared" si="0"/>
        <v>-12.865497076023392</v>
      </c>
      <c r="E15" s="34">
        <v>75</v>
      </c>
      <c r="F15" s="35">
        <v>64.285714285714292</v>
      </c>
      <c r="G15" s="9">
        <v>145</v>
      </c>
      <c r="H15" s="9">
        <v>143</v>
      </c>
      <c r="I15" s="43">
        <f t="shared" si="1"/>
        <v>-1.3793103448275863</v>
      </c>
      <c r="J15" s="34">
        <v>85.714285714285708</v>
      </c>
      <c r="K15" s="34">
        <v>64.15094339622641</v>
      </c>
      <c r="L15" s="19">
        <v>1</v>
      </c>
      <c r="M15" s="31">
        <v>4</v>
      </c>
      <c r="N15" s="43">
        <f t="shared" si="2"/>
        <v>300</v>
      </c>
      <c r="O15" s="34">
        <v>0</v>
      </c>
      <c r="P15" s="35">
        <v>25</v>
      </c>
    </row>
    <row r="16" spans="1:16" x14ac:dyDescent="0.2">
      <c r="A16" s="94" t="s">
        <v>119</v>
      </c>
      <c r="B16" s="19">
        <v>752</v>
      </c>
      <c r="C16" s="31">
        <v>372</v>
      </c>
      <c r="D16" s="43">
        <f t="shared" si="0"/>
        <v>-50.531914893617021</v>
      </c>
      <c r="E16" s="34">
        <v>81.818181818181813</v>
      </c>
      <c r="F16" s="35">
        <v>86.666666666666671</v>
      </c>
      <c r="G16" s="9">
        <v>565</v>
      </c>
      <c r="H16" s="9">
        <v>533</v>
      </c>
      <c r="I16" s="43">
        <f t="shared" si="1"/>
        <v>-5.663716814159292</v>
      </c>
      <c r="J16" s="34">
        <v>75.694444444444443</v>
      </c>
      <c r="K16" s="34">
        <v>73.513513513513516</v>
      </c>
      <c r="L16" s="19">
        <v>8</v>
      </c>
      <c r="M16" s="31">
        <v>7</v>
      </c>
      <c r="N16" s="43">
        <f t="shared" si="2"/>
        <v>-12.5</v>
      </c>
      <c r="O16" s="34">
        <v>44.444444444444443</v>
      </c>
      <c r="P16" s="35">
        <v>50</v>
      </c>
    </row>
    <row r="17" spans="1:16" x14ac:dyDescent="0.2">
      <c r="A17" s="94" t="s">
        <v>120</v>
      </c>
      <c r="B17" s="19">
        <v>310</v>
      </c>
      <c r="C17" s="31">
        <v>321</v>
      </c>
      <c r="D17" s="43">
        <f t="shared" si="0"/>
        <v>3.5483870967741935</v>
      </c>
      <c r="E17" s="34">
        <v>96.774193548387103</v>
      </c>
      <c r="F17" s="35">
        <v>100</v>
      </c>
      <c r="G17" s="9">
        <v>792</v>
      </c>
      <c r="H17" s="9">
        <v>796</v>
      </c>
      <c r="I17" s="43">
        <f t="shared" si="1"/>
        <v>0.50505050505050508</v>
      </c>
      <c r="J17" s="34">
        <v>77.966101694915253</v>
      </c>
      <c r="K17" s="34">
        <v>83.522727272727266</v>
      </c>
      <c r="L17" s="19">
        <v>6</v>
      </c>
      <c r="M17" s="31">
        <v>5</v>
      </c>
      <c r="N17" s="43">
        <f t="shared" si="2"/>
        <v>-16.666666666666668</v>
      </c>
      <c r="O17" s="34">
        <v>28.571428571428573</v>
      </c>
      <c r="P17" s="35">
        <v>71.428571428571431</v>
      </c>
    </row>
    <row r="18" spans="1:16" x14ac:dyDescent="0.2">
      <c r="A18" s="94" t="s">
        <v>121</v>
      </c>
      <c r="B18" s="19">
        <v>295</v>
      </c>
      <c r="C18" s="31">
        <v>220</v>
      </c>
      <c r="D18" s="43">
        <f>IF(ISERROR(C18-B18/B18)," ",(C18-B18)*100/B18)</f>
        <v>-25.423728813559322</v>
      </c>
      <c r="E18" s="34">
        <v>93.75</v>
      </c>
      <c r="F18" s="35">
        <v>93.75</v>
      </c>
      <c r="G18" s="9">
        <v>222</v>
      </c>
      <c r="H18" s="9">
        <v>183</v>
      </c>
      <c r="I18" s="43">
        <f>IF(ISERROR(H18-G18/G18)," ",(H18-G18)*100/G18)</f>
        <v>-17.567567567567568</v>
      </c>
      <c r="J18" s="34">
        <v>100</v>
      </c>
      <c r="K18" s="34">
        <v>85.714285714285708</v>
      </c>
      <c r="L18" s="19">
        <v>6</v>
      </c>
      <c r="M18" s="31">
        <v>2</v>
      </c>
      <c r="N18" s="43">
        <f>IF(ISERROR(M18-L18/L18)," ",(M18-L18)*100/L18)</f>
        <v>-66.666666666666671</v>
      </c>
      <c r="O18" s="34">
        <v>71.428571428571431</v>
      </c>
      <c r="P18" s="35">
        <v>33.333333333333336</v>
      </c>
    </row>
    <row r="19" spans="1:16" x14ac:dyDescent="0.2">
      <c r="A19" s="94" t="s">
        <v>122</v>
      </c>
      <c r="B19" s="19">
        <v>555</v>
      </c>
      <c r="C19" s="31">
        <v>362</v>
      </c>
      <c r="D19" s="43">
        <f t="shared" si="0"/>
        <v>-34.774774774774777</v>
      </c>
      <c r="E19" s="34">
        <v>77.777777777777771</v>
      </c>
      <c r="F19" s="35">
        <v>76</v>
      </c>
      <c r="G19" s="9">
        <v>488</v>
      </c>
      <c r="H19" s="9">
        <v>287</v>
      </c>
      <c r="I19" s="43">
        <f t="shared" si="1"/>
        <v>-41.188524590163937</v>
      </c>
      <c r="J19" s="34">
        <v>86.666666666666671</v>
      </c>
      <c r="K19" s="34">
        <v>87.755102040816325</v>
      </c>
      <c r="L19" s="19">
        <v>9</v>
      </c>
      <c r="M19" s="31">
        <v>6</v>
      </c>
      <c r="N19" s="43">
        <f t="shared" si="2"/>
        <v>-33.333333333333336</v>
      </c>
      <c r="O19" s="34">
        <v>41.666666666666664</v>
      </c>
      <c r="P19" s="35">
        <v>50</v>
      </c>
    </row>
    <row r="20" spans="1:16" x14ac:dyDescent="0.2">
      <c r="A20" s="94" t="s">
        <v>123</v>
      </c>
      <c r="B20" s="19">
        <v>391</v>
      </c>
      <c r="C20" s="31">
        <v>295</v>
      </c>
      <c r="D20" s="43">
        <f t="shared" si="0"/>
        <v>-24.552429667519181</v>
      </c>
      <c r="E20" s="34">
        <v>78.125</v>
      </c>
      <c r="F20" s="35">
        <v>78.787878787878782</v>
      </c>
      <c r="G20" s="9">
        <v>391</v>
      </c>
      <c r="H20" s="9">
        <v>438</v>
      </c>
      <c r="I20" s="43">
        <f t="shared" si="1"/>
        <v>12.020460358056265</v>
      </c>
      <c r="J20" s="34">
        <v>64.893617021276597</v>
      </c>
      <c r="K20" s="34">
        <v>60.273972602739725</v>
      </c>
      <c r="L20" s="19">
        <v>12</v>
      </c>
      <c r="M20" s="31">
        <v>2</v>
      </c>
      <c r="N20" s="43">
        <f t="shared" si="2"/>
        <v>-83.333333333333329</v>
      </c>
      <c r="O20" s="34">
        <v>36.363636363636367</v>
      </c>
      <c r="P20" s="35">
        <v>71.428571428571431</v>
      </c>
    </row>
    <row r="21" spans="1:16" x14ac:dyDescent="0.2">
      <c r="A21" s="94" t="s">
        <v>124</v>
      </c>
      <c r="B21" s="19">
        <v>315</v>
      </c>
      <c r="C21" s="31">
        <v>176</v>
      </c>
      <c r="D21" s="43">
        <f t="shared" si="0"/>
        <v>-44.126984126984127</v>
      </c>
      <c r="E21" s="34">
        <v>100</v>
      </c>
      <c r="F21" s="35">
        <v>100</v>
      </c>
      <c r="G21" s="9">
        <v>503</v>
      </c>
      <c r="H21" s="9">
        <v>351</v>
      </c>
      <c r="I21" s="43">
        <f t="shared" si="1"/>
        <v>-30.218687872763418</v>
      </c>
      <c r="J21" s="34">
        <v>52.525252525252526</v>
      </c>
      <c r="K21" s="34">
        <v>57.142857142857146</v>
      </c>
      <c r="L21" s="19">
        <v>5</v>
      </c>
      <c r="M21" s="31">
        <v>9</v>
      </c>
      <c r="N21" s="43">
        <f t="shared" si="2"/>
        <v>80</v>
      </c>
      <c r="O21" s="34">
        <v>40</v>
      </c>
      <c r="P21" s="35">
        <v>33.333333333333336</v>
      </c>
    </row>
    <row r="22" spans="1:16" ht="15" customHeight="1" x14ac:dyDescent="0.2">
      <c r="A22" s="94" t="s">
        <v>125</v>
      </c>
      <c r="B22" s="19">
        <v>299</v>
      </c>
      <c r="C22" s="31">
        <v>205</v>
      </c>
      <c r="D22" s="43">
        <f t="shared" si="0"/>
        <v>-31.438127090301002</v>
      </c>
      <c r="E22" s="34">
        <v>86.206896551724142</v>
      </c>
      <c r="F22" s="35">
        <v>91.666666666666671</v>
      </c>
      <c r="G22" s="9">
        <v>381</v>
      </c>
      <c r="H22" s="9">
        <v>488</v>
      </c>
      <c r="I22" s="43">
        <f t="shared" si="1"/>
        <v>28.083989501312335</v>
      </c>
      <c r="J22" s="34">
        <v>71.212121212121218</v>
      </c>
      <c r="K22" s="34">
        <v>65.384615384615387</v>
      </c>
      <c r="L22" s="19">
        <v>0</v>
      </c>
      <c r="M22" s="31">
        <v>0</v>
      </c>
      <c r="N22" s="43" t="str">
        <f t="shared" si="2"/>
        <v xml:space="preserve"> </v>
      </c>
      <c r="O22" s="34"/>
      <c r="P22" s="35"/>
    </row>
    <row r="23" spans="1:16" x14ac:dyDescent="0.2">
      <c r="A23" s="94" t="s">
        <v>126</v>
      </c>
      <c r="B23" s="19">
        <v>119</v>
      </c>
      <c r="C23" s="31">
        <v>101</v>
      </c>
      <c r="D23" s="43">
        <f t="shared" si="0"/>
        <v>-15.126050420168067</v>
      </c>
      <c r="E23" s="34">
        <v>66.666666666666671</v>
      </c>
      <c r="F23" s="35">
        <v>71.428571428571431</v>
      </c>
      <c r="G23" s="9">
        <v>459</v>
      </c>
      <c r="H23" s="9">
        <v>248</v>
      </c>
      <c r="I23" s="43">
        <f t="shared" si="1"/>
        <v>-45.969498910675384</v>
      </c>
      <c r="J23" s="34">
        <v>94.366197183098592</v>
      </c>
      <c r="K23" s="34">
        <v>85.483870967741936</v>
      </c>
      <c r="L23" s="19">
        <v>1</v>
      </c>
      <c r="M23" s="31">
        <v>0</v>
      </c>
      <c r="N23" s="43">
        <f t="shared" si="2"/>
        <v>-100</v>
      </c>
      <c r="O23" s="34">
        <v>100</v>
      </c>
      <c r="P23" s="35"/>
    </row>
    <row r="24" spans="1:16" x14ac:dyDescent="0.2">
      <c r="A24" s="94" t="s">
        <v>127</v>
      </c>
      <c r="B24" s="19">
        <v>132</v>
      </c>
      <c r="C24" s="31">
        <v>134</v>
      </c>
      <c r="D24" s="43">
        <f t="shared" si="0"/>
        <v>1.5151515151515151</v>
      </c>
      <c r="E24" s="34">
        <v>100</v>
      </c>
      <c r="F24" s="35">
        <v>100</v>
      </c>
      <c r="G24" s="9">
        <v>221</v>
      </c>
      <c r="H24" s="9">
        <v>177</v>
      </c>
      <c r="I24" s="43">
        <f t="shared" si="1"/>
        <v>-19.909502262443439</v>
      </c>
      <c r="J24" s="34">
        <v>88.461538461538467</v>
      </c>
      <c r="K24" s="34">
        <v>59.45945945945946</v>
      </c>
      <c r="L24" s="19">
        <v>2</v>
      </c>
      <c r="M24" s="31">
        <v>1</v>
      </c>
      <c r="N24" s="43">
        <f t="shared" si="2"/>
        <v>-50</v>
      </c>
      <c r="O24" s="34">
        <v>100</v>
      </c>
      <c r="P24" s="35">
        <v>0</v>
      </c>
    </row>
    <row r="25" spans="1:16" x14ac:dyDescent="0.2">
      <c r="A25" s="94" t="s">
        <v>150</v>
      </c>
      <c r="B25" s="19">
        <v>513</v>
      </c>
      <c r="C25" s="31">
        <v>409</v>
      </c>
      <c r="D25" s="43">
        <f t="shared" ref="D25" si="3">IF(ISERROR(C25-B25/B25)," ",(C25-B25)*100/B25)</f>
        <v>-20.2729044834308</v>
      </c>
      <c r="E25" s="34">
        <v>95.238095238095241</v>
      </c>
      <c r="F25" s="35">
        <v>96</v>
      </c>
      <c r="G25" s="9">
        <v>318</v>
      </c>
      <c r="H25" s="9">
        <v>225</v>
      </c>
      <c r="I25" s="43">
        <f t="shared" ref="I25" si="4">IF(ISERROR(H25-G25/G25)," ",(H25-G25)*100/G25)</f>
        <v>-29.245283018867923</v>
      </c>
      <c r="J25" s="34">
        <v>93.103448275862064</v>
      </c>
      <c r="K25" s="34">
        <v>96.666666666666671</v>
      </c>
      <c r="L25" s="19">
        <v>9</v>
      </c>
      <c r="M25" s="31">
        <v>5</v>
      </c>
      <c r="N25" s="43">
        <f t="shared" ref="N25" si="5">IF(ISERROR(M25-L25/L25)," ",(M25-L25)*100/L25)</f>
        <v>-44.444444444444443</v>
      </c>
      <c r="O25" s="34">
        <v>50</v>
      </c>
      <c r="P25" s="35">
        <v>50</v>
      </c>
    </row>
    <row r="26" spans="1:16" x14ac:dyDescent="0.2">
      <c r="A26" s="94" t="s">
        <v>151</v>
      </c>
      <c r="B26" s="19">
        <v>613</v>
      </c>
      <c r="C26" s="31">
        <v>418</v>
      </c>
      <c r="D26" s="43">
        <f t="shared" si="0"/>
        <v>-31.810766721044047</v>
      </c>
      <c r="E26" s="34">
        <v>96.15384615384616</v>
      </c>
      <c r="F26" s="35">
        <v>92.5</v>
      </c>
      <c r="G26" s="9">
        <v>358</v>
      </c>
      <c r="H26" s="9">
        <v>387</v>
      </c>
      <c r="I26" s="43">
        <f t="shared" si="1"/>
        <v>8.1005586592178762</v>
      </c>
      <c r="J26" s="34">
        <v>97.727272727272734</v>
      </c>
      <c r="K26" s="34">
        <v>94.936708860759495</v>
      </c>
      <c r="L26" s="19">
        <v>13</v>
      </c>
      <c r="M26" s="31">
        <v>4</v>
      </c>
      <c r="N26" s="43">
        <f t="shared" si="2"/>
        <v>-69.230769230769226</v>
      </c>
      <c r="O26" s="34">
        <v>30.76923076923077</v>
      </c>
      <c r="P26" s="35">
        <v>75</v>
      </c>
    </row>
    <row r="27" spans="1:16" x14ac:dyDescent="0.2">
      <c r="A27" s="95" t="s">
        <v>128</v>
      </c>
      <c r="B27" s="19">
        <v>40</v>
      </c>
      <c r="C27" s="31">
        <v>49</v>
      </c>
      <c r="D27" s="43">
        <f t="shared" si="0"/>
        <v>22.5</v>
      </c>
      <c r="E27" s="34">
        <v>100</v>
      </c>
      <c r="F27" s="35">
        <v>100</v>
      </c>
      <c r="G27" s="9">
        <v>466</v>
      </c>
      <c r="H27" s="9">
        <v>365</v>
      </c>
      <c r="I27" s="43">
        <f t="shared" si="1"/>
        <v>-21.673819742489272</v>
      </c>
      <c r="J27" s="34">
        <v>91.111111111111114</v>
      </c>
      <c r="K27" s="34">
        <v>96.428571428571431</v>
      </c>
      <c r="L27" s="19">
        <v>0</v>
      </c>
      <c r="M27" s="31">
        <v>0</v>
      </c>
      <c r="N27" s="43" t="str">
        <f t="shared" si="2"/>
        <v xml:space="preserve"> </v>
      </c>
      <c r="O27" s="34"/>
      <c r="P27" s="35"/>
    </row>
    <row r="28" spans="1:16" ht="25.5" x14ac:dyDescent="0.2">
      <c r="A28" s="96" t="s">
        <v>129</v>
      </c>
      <c r="B28" s="19">
        <v>6</v>
      </c>
      <c r="C28" s="31">
        <v>8</v>
      </c>
      <c r="D28" s="43">
        <f t="shared" si="0"/>
        <v>33.333333333333336</v>
      </c>
      <c r="E28" s="34">
        <v>100</v>
      </c>
      <c r="F28" s="35"/>
      <c r="G28" s="9">
        <v>4</v>
      </c>
      <c r="H28" s="9">
        <v>7</v>
      </c>
      <c r="I28" s="43">
        <f t="shared" si="1"/>
        <v>75</v>
      </c>
      <c r="J28" s="34">
        <v>0</v>
      </c>
      <c r="K28" s="34">
        <v>100</v>
      </c>
      <c r="L28" s="19">
        <v>1</v>
      </c>
      <c r="M28" s="31">
        <v>7</v>
      </c>
      <c r="N28" s="43">
        <f t="shared" si="2"/>
        <v>600</v>
      </c>
      <c r="O28" s="34">
        <v>100</v>
      </c>
      <c r="P28" s="35">
        <v>33.333333333333336</v>
      </c>
    </row>
    <row r="29" spans="1:16" ht="14.25" customHeight="1" x14ac:dyDescent="0.2">
      <c r="A29" s="94" t="s">
        <v>130</v>
      </c>
      <c r="B29" s="19">
        <v>32</v>
      </c>
      <c r="C29" s="31">
        <v>35</v>
      </c>
      <c r="D29" s="43">
        <f t="shared" si="0"/>
        <v>9.375</v>
      </c>
      <c r="E29" s="34"/>
      <c r="F29" s="35">
        <v>62.5</v>
      </c>
      <c r="G29" s="9">
        <v>15</v>
      </c>
      <c r="H29" s="9">
        <v>14</v>
      </c>
      <c r="I29" s="43">
        <f t="shared" si="1"/>
        <v>-6.666666666666667</v>
      </c>
      <c r="J29" s="34">
        <v>100</v>
      </c>
      <c r="K29" s="34">
        <v>0</v>
      </c>
      <c r="L29" s="19">
        <v>0</v>
      </c>
      <c r="M29" s="31">
        <v>0</v>
      </c>
      <c r="N29" s="43" t="str">
        <f t="shared" si="2"/>
        <v xml:space="preserve"> </v>
      </c>
      <c r="O29" s="34"/>
      <c r="P29" s="35"/>
    </row>
    <row r="30" spans="1:16" x14ac:dyDescent="0.2">
      <c r="A30" s="97" t="s">
        <v>131</v>
      </c>
      <c r="B30" s="36">
        <v>7958</v>
      </c>
      <c r="C30" s="32">
        <v>5786</v>
      </c>
      <c r="D30" s="66">
        <f>IF(ISERROR(C30-B30/B30)," ",(C30-B30)*100/B30)</f>
        <v>-27.293289771299321</v>
      </c>
      <c r="E30" s="67">
        <v>81.454545454545453</v>
      </c>
      <c r="F30" s="68">
        <v>86.3849765258216</v>
      </c>
      <c r="G30" s="37">
        <v>7451</v>
      </c>
      <c r="H30" s="37">
        <v>6676</v>
      </c>
      <c r="I30" s="66">
        <f>IF(ISERROR(H30-G30/G30)," ",(H30-G30)*100/G30)</f>
        <v>-10.401288417662059</v>
      </c>
      <c r="J30" s="67">
        <v>79.952550415183865</v>
      </c>
      <c r="K30" s="67">
        <v>75.628491620111731</v>
      </c>
      <c r="L30" s="36">
        <v>132</v>
      </c>
      <c r="M30" s="32">
        <v>98</v>
      </c>
      <c r="N30" s="66">
        <f>IF(ISERROR(M30-L30/L30)," ",(M30-L30)*100/L30)</f>
        <v>-25.757575757575758</v>
      </c>
      <c r="O30" s="67">
        <v>45.517241379310342</v>
      </c>
      <c r="P30" s="68">
        <v>38.235294117647058</v>
      </c>
    </row>
    <row r="31" spans="1:16" ht="12.75" customHeight="1" x14ac:dyDescent="0.2"/>
    <row r="32" spans="1:16" ht="14.25" customHeight="1" x14ac:dyDescent="0.2"/>
    <row r="33" ht="13.5" customHeight="1" x14ac:dyDescent="0.2"/>
    <row r="34" ht="19.5" customHeight="1" x14ac:dyDescent="0.2"/>
  </sheetData>
  <mergeCells count="12">
    <mergeCell ref="B5:F6"/>
    <mergeCell ref="G5:K6"/>
    <mergeCell ref="L5:P6"/>
    <mergeCell ref="B7:B8"/>
    <mergeCell ref="C7:C8"/>
    <mergeCell ref="E7:F7"/>
    <mergeCell ref="G7:G8"/>
    <mergeCell ref="H7:H8"/>
    <mergeCell ref="J7:K7"/>
    <mergeCell ref="L7:L8"/>
    <mergeCell ref="M7:M8"/>
    <mergeCell ref="O7:P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3:P31"/>
  <sheetViews>
    <sheetView view="pageBreakPreview" zoomScaleNormal="75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3.7109375" style="4" customWidth="1"/>
    <col min="4" max="4" width="6.5703125" style="4" customWidth="1"/>
    <col min="5" max="6" width="13.7109375" style="4" customWidth="1"/>
    <col min="7" max="7" width="6.5703125" style="4" customWidth="1"/>
    <col min="8" max="9" width="13.7109375" style="4" customWidth="1"/>
    <col min="10" max="10" width="6.5703125" style="4" customWidth="1"/>
    <col min="11" max="12" width="13.7109375" style="4" customWidth="1"/>
    <col min="13" max="13" width="6.7109375" style="4" customWidth="1"/>
    <col min="14" max="16384" width="9.140625" style="4"/>
  </cols>
  <sheetData>
    <row r="3" spans="1:13" x14ac:dyDescent="0.2">
      <c r="D3" s="30"/>
      <c r="E3" s="30"/>
      <c r="F3" s="30" t="s">
        <v>4</v>
      </c>
    </row>
    <row r="4" spans="1:13" x14ac:dyDescent="0.2">
      <c r="D4" s="33"/>
      <c r="E4" s="33"/>
      <c r="F4" s="33" t="s">
        <v>5</v>
      </c>
    </row>
    <row r="6" spans="1:13" ht="18.75" customHeight="1" x14ac:dyDescent="0.2">
      <c r="A6" s="20"/>
      <c r="B6" s="169" t="s">
        <v>36</v>
      </c>
      <c r="C6" s="143"/>
      <c r="D6" s="177" t="s">
        <v>113</v>
      </c>
      <c r="E6" s="169" t="s">
        <v>37</v>
      </c>
      <c r="F6" s="143"/>
      <c r="G6" s="177" t="s">
        <v>113</v>
      </c>
      <c r="H6" s="169" t="s">
        <v>33</v>
      </c>
      <c r="I6" s="143"/>
      <c r="J6" s="177" t="s">
        <v>113</v>
      </c>
      <c r="K6" s="169" t="s">
        <v>34</v>
      </c>
      <c r="L6" s="143"/>
      <c r="M6" s="177" t="s">
        <v>113</v>
      </c>
    </row>
    <row r="7" spans="1:13" ht="18.75" customHeight="1" x14ac:dyDescent="0.2">
      <c r="A7" s="21" t="s">
        <v>3</v>
      </c>
      <c r="B7" s="170"/>
      <c r="C7" s="145"/>
      <c r="D7" s="178"/>
      <c r="E7" s="170"/>
      <c r="F7" s="145"/>
      <c r="G7" s="178"/>
      <c r="H7" s="170"/>
      <c r="I7" s="145"/>
      <c r="J7" s="178"/>
      <c r="K7" s="170"/>
      <c r="L7" s="145"/>
      <c r="M7" s="178"/>
    </row>
    <row r="8" spans="1:13" x14ac:dyDescent="0.2">
      <c r="A8" s="21"/>
      <c r="B8" s="92" t="s">
        <v>111</v>
      </c>
      <c r="C8" s="92" t="s">
        <v>112</v>
      </c>
      <c r="D8" s="179"/>
      <c r="E8" s="92" t="s">
        <v>111</v>
      </c>
      <c r="F8" s="92" t="s">
        <v>112</v>
      </c>
      <c r="G8" s="179"/>
      <c r="H8" s="92" t="s">
        <v>111</v>
      </c>
      <c r="I8" s="92" t="s">
        <v>112</v>
      </c>
      <c r="J8" s="179"/>
      <c r="K8" s="92" t="s">
        <v>111</v>
      </c>
      <c r="L8" s="92" t="s">
        <v>112</v>
      </c>
      <c r="M8" s="179"/>
    </row>
    <row r="9" spans="1:13" x14ac:dyDescent="0.2">
      <c r="A9" s="76" t="s">
        <v>64</v>
      </c>
      <c r="B9" s="52">
        <v>158</v>
      </c>
      <c r="C9" s="52">
        <v>159</v>
      </c>
      <c r="D9" s="52">
        <v>160</v>
      </c>
      <c r="E9" s="52">
        <v>161</v>
      </c>
      <c r="F9" s="52">
        <v>162</v>
      </c>
      <c r="G9" s="52">
        <v>163</v>
      </c>
      <c r="H9" s="52">
        <v>164</v>
      </c>
      <c r="I9" s="52">
        <v>165</v>
      </c>
      <c r="J9" s="52">
        <v>166</v>
      </c>
      <c r="K9" s="52">
        <v>167</v>
      </c>
      <c r="L9" s="52">
        <v>168</v>
      </c>
      <c r="M9" s="52">
        <v>169</v>
      </c>
    </row>
    <row r="10" spans="1:13" x14ac:dyDescent="0.2">
      <c r="A10" s="93" t="s">
        <v>152</v>
      </c>
      <c r="B10" s="38">
        <v>0</v>
      </c>
      <c r="C10" s="31">
        <v>0</v>
      </c>
      <c r="D10" s="69" t="str">
        <f t="shared" ref="D10:D30" si="0">IF(ISERROR(C10-B10/B10)," ",(C10-B10)*100/B10)</f>
        <v xml:space="preserve"> </v>
      </c>
      <c r="E10" s="38">
        <v>12</v>
      </c>
      <c r="F10" s="31">
        <v>1</v>
      </c>
      <c r="G10" s="69">
        <f t="shared" ref="G10:G30" si="1">IF(ISERROR(F10-E10/E10)," ",(F10-E10)*100/E10)</f>
        <v>-91.666666666666671</v>
      </c>
      <c r="H10" s="38">
        <v>181</v>
      </c>
      <c r="I10" s="39">
        <v>83</v>
      </c>
      <c r="J10" s="69">
        <f t="shared" ref="J10:J30" si="2">IF(ISERROR(I10-H10/H10)," ",(I10-H10)*100/H10)</f>
        <v>-54.143646408839778</v>
      </c>
      <c r="K10" s="38">
        <v>17</v>
      </c>
      <c r="L10" s="31">
        <v>13</v>
      </c>
      <c r="M10" s="69">
        <f t="shared" ref="M10:M30" si="3">IF(ISERROR(L10-K10/K10)," ",(L10-K10)*100/K10)</f>
        <v>-23.529411764705884</v>
      </c>
    </row>
    <row r="11" spans="1:13" x14ac:dyDescent="0.2">
      <c r="A11" s="94" t="s">
        <v>114</v>
      </c>
      <c r="B11" s="38">
        <v>0</v>
      </c>
      <c r="C11" s="31">
        <v>0</v>
      </c>
      <c r="D11" s="69" t="str">
        <f t="shared" si="0"/>
        <v xml:space="preserve"> </v>
      </c>
      <c r="E11" s="38">
        <v>0</v>
      </c>
      <c r="F11" s="31">
        <v>0</v>
      </c>
      <c r="G11" s="69" t="str">
        <f t="shared" si="1"/>
        <v xml:space="preserve"> </v>
      </c>
      <c r="H11" s="38">
        <v>71</v>
      </c>
      <c r="I11" s="39">
        <v>74</v>
      </c>
      <c r="J11" s="69">
        <f t="shared" si="2"/>
        <v>4.225352112676056</v>
      </c>
      <c r="K11" s="38">
        <v>24</v>
      </c>
      <c r="L11" s="31">
        <v>13</v>
      </c>
      <c r="M11" s="69">
        <f t="shared" si="3"/>
        <v>-45.833333333333336</v>
      </c>
    </row>
    <row r="12" spans="1:13" x14ac:dyDescent="0.2">
      <c r="A12" s="94" t="s">
        <v>115</v>
      </c>
      <c r="B12" s="38">
        <v>0</v>
      </c>
      <c r="C12" s="31">
        <v>0</v>
      </c>
      <c r="D12" s="69" t="str">
        <f t="shared" si="0"/>
        <v xml:space="preserve"> </v>
      </c>
      <c r="E12" s="38">
        <v>5</v>
      </c>
      <c r="F12" s="31">
        <v>0</v>
      </c>
      <c r="G12" s="69">
        <f t="shared" si="1"/>
        <v>-100</v>
      </c>
      <c r="H12" s="38">
        <v>37</v>
      </c>
      <c r="I12" s="39">
        <v>23</v>
      </c>
      <c r="J12" s="69">
        <f t="shared" si="2"/>
        <v>-37.837837837837839</v>
      </c>
      <c r="K12" s="38">
        <v>24</v>
      </c>
      <c r="L12" s="31">
        <v>47</v>
      </c>
      <c r="M12" s="69">
        <f t="shared" si="3"/>
        <v>95.833333333333329</v>
      </c>
    </row>
    <row r="13" spans="1:13" x14ac:dyDescent="0.2">
      <c r="A13" s="94" t="s">
        <v>116</v>
      </c>
      <c r="B13" s="38">
        <v>0</v>
      </c>
      <c r="C13" s="31">
        <v>0</v>
      </c>
      <c r="D13" s="69" t="str">
        <f t="shared" si="0"/>
        <v xml:space="preserve"> </v>
      </c>
      <c r="E13" s="38">
        <v>19</v>
      </c>
      <c r="F13" s="31">
        <v>6</v>
      </c>
      <c r="G13" s="69">
        <f t="shared" si="1"/>
        <v>-68.421052631578945</v>
      </c>
      <c r="H13" s="38">
        <v>99</v>
      </c>
      <c r="I13" s="39">
        <v>114</v>
      </c>
      <c r="J13" s="69">
        <f t="shared" si="2"/>
        <v>15.151515151515152</v>
      </c>
      <c r="K13" s="38">
        <v>25</v>
      </c>
      <c r="L13" s="31">
        <v>38</v>
      </c>
      <c r="M13" s="69">
        <f t="shared" si="3"/>
        <v>52</v>
      </c>
    </row>
    <row r="14" spans="1:13" x14ac:dyDescent="0.2">
      <c r="A14" s="94" t="s">
        <v>117</v>
      </c>
      <c r="B14" s="38">
        <v>0</v>
      </c>
      <c r="C14" s="31">
        <v>0</v>
      </c>
      <c r="D14" s="69" t="str">
        <f t="shared" si="0"/>
        <v xml:space="preserve"> </v>
      </c>
      <c r="E14" s="38">
        <v>5</v>
      </c>
      <c r="F14" s="31">
        <v>8</v>
      </c>
      <c r="G14" s="69">
        <f t="shared" si="1"/>
        <v>60</v>
      </c>
      <c r="H14" s="38">
        <v>97</v>
      </c>
      <c r="I14" s="39">
        <v>71</v>
      </c>
      <c r="J14" s="69">
        <f t="shared" si="2"/>
        <v>-26.804123711340207</v>
      </c>
      <c r="K14" s="38">
        <v>32</v>
      </c>
      <c r="L14" s="31">
        <v>12</v>
      </c>
      <c r="M14" s="69">
        <f t="shared" si="3"/>
        <v>-62.5</v>
      </c>
    </row>
    <row r="15" spans="1:13" x14ac:dyDescent="0.2">
      <c r="A15" s="94" t="s">
        <v>118</v>
      </c>
      <c r="B15" s="38">
        <v>0</v>
      </c>
      <c r="C15" s="31">
        <v>0</v>
      </c>
      <c r="D15" s="69" t="str">
        <f t="shared" si="0"/>
        <v xml:space="preserve"> </v>
      </c>
      <c r="E15" s="38">
        <v>1</v>
      </c>
      <c r="F15" s="31">
        <v>0</v>
      </c>
      <c r="G15" s="69">
        <f t="shared" si="1"/>
        <v>-100</v>
      </c>
      <c r="H15" s="38">
        <v>74</v>
      </c>
      <c r="I15" s="39">
        <v>46</v>
      </c>
      <c r="J15" s="69">
        <f t="shared" si="2"/>
        <v>-37.837837837837839</v>
      </c>
      <c r="K15" s="38">
        <v>23</v>
      </c>
      <c r="L15" s="31">
        <v>17</v>
      </c>
      <c r="M15" s="69">
        <f t="shared" si="3"/>
        <v>-26.086956521739129</v>
      </c>
    </row>
    <row r="16" spans="1:13" ht="12" customHeight="1" x14ac:dyDescent="0.2">
      <c r="A16" s="94" t="s">
        <v>119</v>
      </c>
      <c r="B16" s="38">
        <v>0</v>
      </c>
      <c r="C16" s="31">
        <v>0</v>
      </c>
      <c r="D16" s="69" t="str">
        <f t="shared" si="0"/>
        <v xml:space="preserve"> </v>
      </c>
      <c r="E16" s="38">
        <v>7</v>
      </c>
      <c r="F16" s="31">
        <v>2</v>
      </c>
      <c r="G16" s="69">
        <f t="shared" si="1"/>
        <v>-71.428571428571431</v>
      </c>
      <c r="H16" s="38">
        <v>78</v>
      </c>
      <c r="I16" s="39">
        <v>79</v>
      </c>
      <c r="J16" s="69">
        <f t="shared" si="2"/>
        <v>1.2820512820512822</v>
      </c>
      <c r="K16" s="38">
        <v>11</v>
      </c>
      <c r="L16" s="31">
        <v>9</v>
      </c>
      <c r="M16" s="69">
        <f t="shared" si="3"/>
        <v>-18.181818181818183</v>
      </c>
    </row>
    <row r="17" spans="1:16" x14ac:dyDescent="0.2">
      <c r="A17" s="94" t="s">
        <v>120</v>
      </c>
      <c r="B17" s="38">
        <v>0</v>
      </c>
      <c r="C17" s="31">
        <v>0</v>
      </c>
      <c r="D17" s="69" t="str">
        <f t="shared" si="0"/>
        <v xml:space="preserve"> </v>
      </c>
      <c r="E17" s="38">
        <v>1</v>
      </c>
      <c r="F17" s="31">
        <v>1</v>
      </c>
      <c r="G17" s="69">
        <f t="shared" si="1"/>
        <v>0</v>
      </c>
      <c r="H17" s="38">
        <v>53</v>
      </c>
      <c r="I17" s="39">
        <v>46</v>
      </c>
      <c r="J17" s="69">
        <f t="shared" si="2"/>
        <v>-13.20754716981132</v>
      </c>
      <c r="K17" s="38">
        <v>9</v>
      </c>
      <c r="L17" s="31">
        <v>8</v>
      </c>
      <c r="M17" s="69">
        <f t="shared" si="3"/>
        <v>-11.111111111111111</v>
      </c>
    </row>
    <row r="18" spans="1:16" x14ac:dyDescent="0.2">
      <c r="A18" s="94" t="s">
        <v>121</v>
      </c>
      <c r="B18" s="38">
        <v>0</v>
      </c>
      <c r="C18" s="31">
        <v>0</v>
      </c>
      <c r="D18" s="69" t="str">
        <f>IF(ISERROR(C18-B18/B18)," ",(C18-B18)*100/B18)</f>
        <v xml:space="preserve"> </v>
      </c>
      <c r="E18" s="38">
        <v>0</v>
      </c>
      <c r="F18" s="31">
        <v>1</v>
      </c>
      <c r="G18" s="69" t="str">
        <f>IF(ISERROR(F18-E18/E18)," ",(F18-E18)*100/E18)</f>
        <v xml:space="preserve"> </v>
      </c>
      <c r="H18" s="38">
        <v>41</v>
      </c>
      <c r="I18" s="39">
        <v>55</v>
      </c>
      <c r="J18" s="69">
        <f>IF(ISERROR(I18-H18/H18)," ",(I18-H18)*100/H18)</f>
        <v>34.146341463414636</v>
      </c>
      <c r="K18" s="38">
        <v>22</v>
      </c>
      <c r="L18" s="31">
        <v>6</v>
      </c>
      <c r="M18" s="69">
        <f>IF(ISERROR(L18-K18/K18)," ",(L18-K18)*100/K18)</f>
        <v>-72.727272727272734</v>
      </c>
    </row>
    <row r="19" spans="1:16" x14ac:dyDescent="0.2">
      <c r="A19" s="94" t="s">
        <v>122</v>
      </c>
      <c r="B19" s="38">
        <v>0</v>
      </c>
      <c r="C19" s="31">
        <v>0</v>
      </c>
      <c r="D19" s="69" t="str">
        <f t="shared" si="0"/>
        <v xml:space="preserve"> </v>
      </c>
      <c r="E19" s="38">
        <v>1</v>
      </c>
      <c r="F19" s="31">
        <v>0</v>
      </c>
      <c r="G19" s="69">
        <f t="shared" si="1"/>
        <v>-100</v>
      </c>
      <c r="H19" s="38">
        <v>51</v>
      </c>
      <c r="I19" s="39">
        <v>62</v>
      </c>
      <c r="J19" s="69">
        <f t="shared" si="2"/>
        <v>21.568627450980394</v>
      </c>
      <c r="K19" s="38">
        <v>31</v>
      </c>
      <c r="L19" s="31">
        <v>15</v>
      </c>
      <c r="M19" s="69">
        <f t="shared" si="3"/>
        <v>-51.612903225806448</v>
      </c>
    </row>
    <row r="20" spans="1:16" x14ac:dyDescent="0.2">
      <c r="A20" s="94" t="s">
        <v>123</v>
      </c>
      <c r="B20" s="38">
        <v>0</v>
      </c>
      <c r="C20" s="31">
        <v>0</v>
      </c>
      <c r="D20" s="69" t="str">
        <f t="shared" si="0"/>
        <v xml:space="preserve"> </v>
      </c>
      <c r="E20" s="38">
        <v>2</v>
      </c>
      <c r="F20" s="31">
        <v>0</v>
      </c>
      <c r="G20" s="69">
        <f t="shared" si="1"/>
        <v>-100</v>
      </c>
      <c r="H20" s="38">
        <v>58</v>
      </c>
      <c r="I20" s="39">
        <v>70</v>
      </c>
      <c r="J20" s="69">
        <f t="shared" si="2"/>
        <v>20.689655172413794</v>
      </c>
      <c r="K20" s="38">
        <v>30</v>
      </c>
      <c r="L20" s="31">
        <v>11</v>
      </c>
      <c r="M20" s="69">
        <f t="shared" si="3"/>
        <v>-63.333333333333336</v>
      </c>
    </row>
    <row r="21" spans="1:16" x14ac:dyDescent="0.2">
      <c r="A21" s="94" t="s">
        <v>124</v>
      </c>
      <c r="B21" s="38">
        <v>0</v>
      </c>
      <c r="C21" s="31">
        <v>0</v>
      </c>
      <c r="D21" s="69" t="str">
        <f t="shared" si="0"/>
        <v xml:space="preserve"> </v>
      </c>
      <c r="E21" s="38">
        <v>0</v>
      </c>
      <c r="F21" s="31">
        <v>0</v>
      </c>
      <c r="G21" s="69" t="str">
        <f t="shared" si="1"/>
        <v xml:space="preserve"> </v>
      </c>
      <c r="H21" s="38">
        <v>81</v>
      </c>
      <c r="I21" s="39">
        <v>78</v>
      </c>
      <c r="J21" s="69">
        <f t="shared" si="2"/>
        <v>-3.7037037037037037</v>
      </c>
      <c r="K21" s="38">
        <v>41</v>
      </c>
      <c r="L21" s="31">
        <v>13</v>
      </c>
      <c r="M21" s="69">
        <f t="shared" si="3"/>
        <v>-68.292682926829272</v>
      </c>
    </row>
    <row r="22" spans="1:16" x14ac:dyDescent="0.2">
      <c r="A22" s="94" t="s">
        <v>125</v>
      </c>
      <c r="B22" s="38">
        <v>0</v>
      </c>
      <c r="C22" s="31">
        <v>0</v>
      </c>
      <c r="D22" s="69" t="str">
        <f t="shared" si="0"/>
        <v xml:space="preserve"> </v>
      </c>
      <c r="E22" s="38">
        <v>15</v>
      </c>
      <c r="F22" s="31">
        <v>7</v>
      </c>
      <c r="G22" s="69">
        <f t="shared" si="1"/>
        <v>-53.333333333333336</v>
      </c>
      <c r="H22" s="38">
        <v>47</v>
      </c>
      <c r="I22" s="39">
        <v>53</v>
      </c>
      <c r="J22" s="69">
        <f t="shared" si="2"/>
        <v>12.76595744680851</v>
      </c>
      <c r="K22" s="38">
        <v>23</v>
      </c>
      <c r="L22" s="31">
        <v>47</v>
      </c>
      <c r="M22" s="69">
        <f t="shared" si="3"/>
        <v>104.34782608695652</v>
      </c>
    </row>
    <row r="23" spans="1:16" x14ac:dyDescent="0.2">
      <c r="A23" s="94" t="s">
        <v>126</v>
      </c>
      <c r="B23" s="38">
        <v>0</v>
      </c>
      <c r="C23" s="31">
        <v>0</v>
      </c>
      <c r="D23" s="69" t="str">
        <f t="shared" si="0"/>
        <v xml:space="preserve"> </v>
      </c>
      <c r="E23" s="38">
        <v>1</v>
      </c>
      <c r="F23" s="31">
        <v>0</v>
      </c>
      <c r="G23" s="69">
        <f t="shared" si="1"/>
        <v>-100</v>
      </c>
      <c r="H23" s="38">
        <v>32</v>
      </c>
      <c r="I23" s="39">
        <v>46</v>
      </c>
      <c r="J23" s="69">
        <f t="shared" si="2"/>
        <v>43.75</v>
      </c>
      <c r="K23" s="38">
        <v>7</v>
      </c>
      <c r="L23" s="31">
        <v>7</v>
      </c>
      <c r="M23" s="69">
        <f t="shared" si="3"/>
        <v>0</v>
      </c>
      <c r="P23" s="10"/>
    </row>
    <row r="24" spans="1:16" x14ac:dyDescent="0.2">
      <c r="A24" s="94" t="s">
        <v>127</v>
      </c>
      <c r="B24" s="38">
        <v>0</v>
      </c>
      <c r="C24" s="31">
        <v>0</v>
      </c>
      <c r="D24" s="69" t="str">
        <f t="shared" si="0"/>
        <v xml:space="preserve"> </v>
      </c>
      <c r="E24" s="38">
        <v>0</v>
      </c>
      <c r="F24" s="31">
        <v>0</v>
      </c>
      <c r="G24" s="69" t="str">
        <f t="shared" si="1"/>
        <v xml:space="preserve"> </v>
      </c>
      <c r="H24" s="38">
        <v>27</v>
      </c>
      <c r="I24" s="39">
        <v>71</v>
      </c>
      <c r="J24" s="69">
        <f t="shared" si="2"/>
        <v>162.96296296296296</v>
      </c>
      <c r="K24" s="38">
        <v>19</v>
      </c>
      <c r="L24" s="31">
        <v>4</v>
      </c>
      <c r="M24" s="69">
        <f t="shared" si="3"/>
        <v>-78.94736842105263</v>
      </c>
    </row>
    <row r="25" spans="1:16" x14ac:dyDescent="0.2">
      <c r="A25" s="94" t="s">
        <v>150</v>
      </c>
      <c r="B25" s="38">
        <v>0</v>
      </c>
      <c r="C25" s="31">
        <v>0</v>
      </c>
      <c r="D25" s="69" t="str">
        <f t="shared" ref="D25" si="4">IF(ISERROR(C25-B25/B25)," ",(C25-B25)*100/B25)</f>
        <v xml:space="preserve"> </v>
      </c>
      <c r="E25" s="38">
        <v>2</v>
      </c>
      <c r="F25" s="31">
        <v>0</v>
      </c>
      <c r="G25" s="69">
        <f t="shared" ref="G25" si="5">IF(ISERROR(F25-E25/E25)," ",(F25-E25)*100/E25)</f>
        <v>-100</v>
      </c>
      <c r="H25" s="38">
        <v>53</v>
      </c>
      <c r="I25" s="39">
        <v>43</v>
      </c>
      <c r="J25" s="69">
        <f t="shared" ref="J25" si="6">IF(ISERROR(I25-H25/H25)," ",(I25-H25)*100/H25)</f>
        <v>-18.867924528301888</v>
      </c>
      <c r="K25" s="38">
        <v>13</v>
      </c>
      <c r="L25" s="31">
        <v>2</v>
      </c>
      <c r="M25" s="69">
        <f t="shared" ref="M25" si="7">IF(ISERROR(L25-K25/K25)," ",(L25-K25)*100/K25)</f>
        <v>-84.615384615384613</v>
      </c>
    </row>
    <row r="26" spans="1:16" x14ac:dyDescent="0.2">
      <c r="A26" s="94" t="s">
        <v>151</v>
      </c>
      <c r="B26" s="38">
        <v>0</v>
      </c>
      <c r="C26" s="31">
        <v>0</v>
      </c>
      <c r="D26" s="69" t="str">
        <f t="shared" si="0"/>
        <v xml:space="preserve"> </v>
      </c>
      <c r="E26" s="38">
        <v>7</v>
      </c>
      <c r="F26" s="31">
        <v>6</v>
      </c>
      <c r="G26" s="69">
        <f t="shared" si="1"/>
        <v>-14.285714285714286</v>
      </c>
      <c r="H26" s="38">
        <v>99</v>
      </c>
      <c r="I26" s="39">
        <v>72</v>
      </c>
      <c r="J26" s="69">
        <f t="shared" si="2"/>
        <v>-27.272727272727273</v>
      </c>
      <c r="K26" s="38">
        <v>12</v>
      </c>
      <c r="L26" s="31">
        <v>20</v>
      </c>
      <c r="M26" s="69">
        <f t="shared" si="3"/>
        <v>66.666666666666671</v>
      </c>
    </row>
    <row r="27" spans="1:16" x14ac:dyDescent="0.2">
      <c r="A27" s="95" t="s">
        <v>128</v>
      </c>
      <c r="B27" s="38">
        <v>0</v>
      </c>
      <c r="C27" s="31">
        <v>0</v>
      </c>
      <c r="D27" s="69" t="str">
        <f t="shared" si="0"/>
        <v xml:space="preserve"> </v>
      </c>
      <c r="E27" s="38">
        <v>29</v>
      </c>
      <c r="F27" s="31">
        <v>7</v>
      </c>
      <c r="G27" s="69">
        <f t="shared" si="1"/>
        <v>-75.862068965517238</v>
      </c>
      <c r="H27" s="38">
        <v>17</v>
      </c>
      <c r="I27" s="39">
        <v>16</v>
      </c>
      <c r="J27" s="69">
        <f t="shared" si="2"/>
        <v>-5.882352941176471</v>
      </c>
      <c r="K27" s="38">
        <v>3</v>
      </c>
      <c r="L27" s="31">
        <v>1</v>
      </c>
      <c r="M27" s="69">
        <f t="shared" si="3"/>
        <v>-66.666666666666671</v>
      </c>
    </row>
    <row r="28" spans="1:16" ht="14.25" customHeight="1" x14ac:dyDescent="0.2">
      <c r="A28" s="96" t="s">
        <v>129</v>
      </c>
      <c r="B28" s="38">
        <v>0</v>
      </c>
      <c r="C28" s="31">
        <v>0</v>
      </c>
      <c r="D28" s="69" t="str">
        <f t="shared" si="0"/>
        <v xml:space="preserve"> </v>
      </c>
      <c r="E28" s="38">
        <v>0</v>
      </c>
      <c r="F28" s="31">
        <v>0</v>
      </c>
      <c r="G28" s="69" t="str">
        <f t="shared" si="1"/>
        <v xml:space="preserve"> </v>
      </c>
      <c r="H28" s="38">
        <v>25</v>
      </c>
      <c r="I28" s="39">
        <v>30</v>
      </c>
      <c r="J28" s="69">
        <f t="shared" si="2"/>
        <v>20</v>
      </c>
      <c r="K28" s="38">
        <v>0</v>
      </c>
      <c r="L28" s="31">
        <v>0</v>
      </c>
      <c r="M28" s="69" t="str">
        <f t="shared" si="3"/>
        <v xml:space="preserve"> </v>
      </c>
    </row>
    <row r="29" spans="1:16" x14ac:dyDescent="0.2">
      <c r="A29" s="94" t="s">
        <v>130</v>
      </c>
      <c r="B29" s="38">
        <v>0</v>
      </c>
      <c r="C29" s="31">
        <v>0</v>
      </c>
      <c r="D29" s="69" t="str">
        <f t="shared" si="0"/>
        <v xml:space="preserve"> </v>
      </c>
      <c r="E29" s="38">
        <v>0</v>
      </c>
      <c r="F29" s="31">
        <v>0</v>
      </c>
      <c r="G29" s="69" t="str">
        <f t="shared" si="1"/>
        <v xml:space="preserve"> </v>
      </c>
      <c r="H29" s="38">
        <v>1</v>
      </c>
      <c r="I29" s="39">
        <v>1</v>
      </c>
      <c r="J29" s="69">
        <f t="shared" si="2"/>
        <v>0</v>
      </c>
      <c r="K29" s="38">
        <v>0</v>
      </c>
      <c r="L29" s="31">
        <v>0</v>
      </c>
      <c r="M29" s="69" t="str">
        <f t="shared" si="3"/>
        <v xml:space="preserve"> </v>
      </c>
    </row>
    <row r="30" spans="1:16" x14ac:dyDescent="0.2">
      <c r="A30" s="97" t="s">
        <v>131</v>
      </c>
      <c r="B30" s="83">
        <v>0</v>
      </c>
      <c r="C30" s="90">
        <v>0</v>
      </c>
      <c r="D30" s="113" t="str">
        <f t="shared" si="0"/>
        <v xml:space="preserve"> </v>
      </c>
      <c r="E30" s="91">
        <v>107</v>
      </c>
      <c r="F30" s="82">
        <v>39</v>
      </c>
      <c r="G30" s="113">
        <f t="shared" si="1"/>
        <v>-63.55140186915888</v>
      </c>
      <c r="H30" s="83">
        <v>1222</v>
      </c>
      <c r="I30" s="90">
        <v>1133</v>
      </c>
      <c r="J30" s="113">
        <f t="shared" si="2"/>
        <v>-7.2831423895253682</v>
      </c>
      <c r="K30" s="91">
        <v>366</v>
      </c>
      <c r="L30" s="90">
        <v>283</v>
      </c>
      <c r="M30" s="113">
        <f t="shared" si="3"/>
        <v>-22.6775956284153</v>
      </c>
    </row>
    <row r="31" spans="1:16" ht="14.25" customHeight="1" x14ac:dyDescent="0.2">
      <c r="A31" s="14"/>
      <c r="C31" s="15"/>
      <c r="D31" s="15"/>
      <c r="E31" s="15"/>
      <c r="I31" s="13"/>
      <c r="J31" s="13"/>
      <c r="K31" s="13"/>
      <c r="L31" s="15"/>
    </row>
  </sheetData>
  <mergeCells count="8">
    <mergeCell ref="M6:M8"/>
    <mergeCell ref="B6:C7"/>
    <mergeCell ref="E6:F7"/>
    <mergeCell ref="H6:I7"/>
    <mergeCell ref="K6:L7"/>
    <mergeCell ref="D6:D8"/>
    <mergeCell ref="G6:G8"/>
    <mergeCell ref="J6:J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M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4.5703125" style="4" customWidth="1"/>
    <col min="4" max="4" width="11" style="4" customWidth="1"/>
    <col min="5" max="6" width="14.5703125" style="4" customWidth="1"/>
    <col min="7" max="7" width="11" style="4" customWidth="1"/>
    <col min="8" max="9" width="14.5703125" style="4" customWidth="1"/>
    <col min="10" max="10" width="11" style="4" customWidth="1"/>
    <col min="11" max="12" width="14.5703125" style="4" customWidth="1"/>
    <col min="13" max="13" width="11" style="4" customWidth="1"/>
    <col min="14" max="16384" width="9.140625" style="4"/>
  </cols>
  <sheetData>
    <row r="2" spans="1:13" x14ac:dyDescent="0.2">
      <c r="F2" s="30" t="s">
        <v>4</v>
      </c>
      <c r="G2" s="6"/>
    </row>
    <row r="3" spans="1:13" x14ac:dyDescent="0.2">
      <c r="F3" s="33" t="s">
        <v>5</v>
      </c>
      <c r="G3" s="7"/>
    </row>
    <row r="5" spans="1:13" ht="15.75" x14ac:dyDescent="0.25">
      <c r="A5" s="20"/>
      <c r="B5" s="180" t="s">
        <v>108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3" ht="41.25" customHeight="1" x14ac:dyDescent="0.2">
      <c r="A6" s="21"/>
      <c r="B6" s="173" t="s">
        <v>109</v>
      </c>
      <c r="C6" s="174"/>
      <c r="D6" s="175"/>
      <c r="E6" s="181" t="s">
        <v>105</v>
      </c>
      <c r="F6" s="181"/>
      <c r="G6" s="181"/>
      <c r="H6" s="182" t="s">
        <v>106</v>
      </c>
      <c r="I6" s="183"/>
      <c r="J6" s="183"/>
      <c r="K6" s="184" t="s">
        <v>107</v>
      </c>
      <c r="L6" s="184"/>
      <c r="M6" s="184"/>
    </row>
    <row r="7" spans="1:13" ht="12.75" customHeight="1" x14ac:dyDescent="0.2">
      <c r="A7" s="21"/>
      <c r="B7" s="158" t="s">
        <v>39</v>
      </c>
      <c r="C7" s="158" t="s">
        <v>40</v>
      </c>
      <c r="D7" s="45" t="s">
        <v>41</v>
      </c>
      <c r="E7" s="159" t="s">
        <v>39</v>
      </c>
      <c r="F7" s="158" t="s">
        <v>40</v>
      </c>
      <c r="G7" s="45" t="s">
        <v>41</v>
      </c>
      <c r="H7" s="158" t="s">
        <v>39</v>
      </c>
      <c r="I7" s="158" t="s">
        <v>40</v>
      </c>
      <c r="J7" s="45" t="s">
        <v>41</v>
      </c>
      <c r="K7" s="158" t="s">
        <v>39</v>
      </c>
      <c r="L7" s="158" t="s">
        <v>40</v>
      </c>
      <c r="M7" s="45" t="s">
        <v>41</v>
      </c>
    </row>
    <row r="8" spans="1:13" ht="12.75" customHeight="1" x14ac:dyDescent="0.2">
      <c r="A8" s="21"/>
      <c r="B8" s="160"/>
      <c r="C8" s="160"/>
      <c r="D8" s="46" t="s">
        <v>42</v>
      </c>
      <c r="E8" s="161"/>
      <c r="F8" s="160"/>
      <c r="G8" s="46" t="s">
        <v>42</v>
      </c>
      <c r="H8" s="160"/>
      <c r="I8" s="160"/>
      <c r="J8" s="46" t="s">
        <v>42</v>
      </c>
      <c r="K8" s="160"/>
      <c r="L8" s="160"/>
      <c r="M8" s="46" t="s">
        <v>42</v>
      </c>
    </row>
    <row r="9" spans="1:13" x14ac:dyDescent="0.2">
      <c r="A9" s="76" t="s">
        <v>64</v>
      </c>
      <c r="B9" s="51">
        <v>170</v>
      </c>
      <c r="C9" s="51">
        <v>171</v>
      </c>
      <c r="D9" s="51">
        <v>172</v>
      </c>
      <c r="E9" s="51">
        <v>173</v>
      </c>
      <c r="F9" s="51">
        <v>174</v>
      </c>
      <c r="G9" s="51">
        <v>175</v>
      </c>
      <c r="H9" s="51">
        <v>176</v>
      </c>
      <c r="I9" s="51">
        <v>177</v>
      </c>
      <c r="J9" s="51">
        <v>178</v>
      </c>
      <c r="K9" s="51">
        <v>179</v>
      </c>
      <c r="L9" s="51">
        <v>180</v>
      </c>
      <c r="M9" s="51">
        <v>181</v>
      </c>
    </row>
    <row r="10" spans="1:13" x14ac:dyDescent="0.2">
      <c r="A10" s="93" t="s">
        <v>152</v>
      </c>
      <c r="B10" s="38">
        <v>26</v>
      </c>
      <c r="C10" s="39">
        <v>14</v>
      </c>
      <c r="D10" s="69">
        <f>IF(ISERROR(C10-B10/B10)," ",(C10-B10)*100/B10)</f>
        <v>-46.153846153846153</v>
      </c>
      <c r="E10" s="39">
        <v>13</v>
      </c>
      <c r="F10" s="39">
        <v>5</v>
      </c>
      <c r="G10" s="43">
        <f>IF(ISERROR(F10-E10/E10)," ",(F10-E10)*100/E10)</f>
        <v>-61.53846153846154</v>
      </c>
      <c r="H10" s="38">
        <v>4</v>
      </c>
      <c r="I10" s="39">
        <v>5</v>
      </c>
      <c r="J10" s="43">
        <f>IF(ISERROR(I10-H10/H10)," ",(I10-H10)*100/H10)</f>
        <v>25</v>
      </c>
      <c r="K10" s="38">
        <v>2</v>
      </c>
      <c r="L10" s="39">
        <v>1</v>
      </c>
      <c r="M10" s="43">
        <f>IF(ISERROR(L10-K10/K10)," ",(L10-K10)*100/K10)</f>
        <v>-50</v>
      </c>
    </row>
    <row r="11" spans="1:13" x14ac:dyDescent="0.2">
      <c r="A11" s="94" t="s">
        <v>114</v>
      </c>
      <c r="B11" s="38">
        <v>17</v>
      </c>
      <c r="C11" s="39">
        <v>6</v>
      </c>
      <c r="D11" s="69">
        <f t="shared" ref="D11:D29" si="0">IF(ISERROR(C11-B11/B11)," ",(C11-B11)*100/B11)</f>
        <v>-64.705882352941174</v>
      </c>
      <c r="E11" s="39">
        <v>4</v>
      </c>
      <c r="F11" s="39">
        <v>3</v>
      </c>
      <c r="G11" s="43">
        <f t="shared" ref="G11:G29" si="1">IF(ISERROR(F11-E11/E11)," ",(F11-E11)*100/E11)</f>
        <v>-25</v>
      </c>
      <c r="H11" s="38">
        <v>6</v>
      </c>
      <c r="I11" s="39">
        <v>2</v>
      </c>
      <c r="J11" s="43">
        <f t="shared" ref="J11:J29" si="2">IF(ISERROR(I11-H11/H11)," ",(I11-H11)*100/H11)</f>
        <v>-66.666666666666671</v>
      </c>
      <c r="K11" s="38">
        <v>0</v>
      </c>
      <c r="L11" s="39">
        <v>1</v>
      </c>
      <c r="M11" s="43" t="str">
        <f t="shared" ref="M11:M29" si="3">IF(ISERROR(L11-K11/K11)," ",(L11-K11)*100/K11)</f>
        <v xml:space="preserve"> </v>
      </c>
    </row>
    <row r="12" spans="1:13" x14ac:dyDescent="0.2">
      <c r="A12" s="94" t="s">
        <v>115</v>
      </c>
      <c r="B12" s="38">
        <v>38</v>
      </c>
      <c r="C12" s="39">
        <v>20</v>
      </c>
      <c r="D12" s="69">
        <f t="shared" si="0"/>
        <v>-47.368421052631582</v>
      </c>
      <c r="E12" s="39">
        <v>8</v>
      </c>
      <c r="F12" s="39">
        <v>2</v>
      </c>
      <c r="G12" s="43">
        <f t="shared" si="1"/>
        <v>-75</v>
      </c>
      <c r="H12" s="38">
        <v>13</v>
      </c>
      <c r="I12" s="39">
        <v>11</v>
      </c>
      <c r="J12" s="43">
        <f t="shared" si="2"/>
        <v>-15.384615384615385</v>
      </c>
      <c r="K12" s="38">
        <v>5</v>
      </c>
      <c r="L12" s="39">
        <v>6</v>
      </c>
      <c r="M12" s="43">
        <f t="shared" si="3"/>
        <v>20</v>
      </c>
    </row>
    <row r="13" spans="1:13" x14ac:dyDescent="0.2">
      <c r="A13" s="94" t="s">
        <v>116</v>
      </c>
      <c r="B13" s="38">
        <v>46</v>
      </c>
      <c r="C13" s="39">
        <v>45</v>
      </c>
      <c r="D13" s="69">
        <f t="shared" si="0"/>
        <v>-2.1739130434782608</v>
      </c>
      <c r="E13" s="39">
        <v>26</v>
      </c>
      <c r="F13" s="39">
        <v>14</v>
      </c>
      <c r="G13" s="43">
        <f t="shared" si="1"/>
        <v>-46.153846153846153</v>
      </c>
      <c r="H13" s="38">
        <v>8</v>
      </c>
      <c r="I13" s="39">
        <v>8</v>
      </c>
      <c r="J13" s="43">
        <f t="shared" si="2"/>
        <v>0</v>
      </c>
      <c r="K13" s="38">
        <v>0</v>
      </c>
      <c r="L13" s="39">
        <v>7</v>
      </c>
      <c r="M13" s="43" t="str">
        <f t="shared" si="3"/>
        <v xml:space="preserve"> </v>
      </c>
    </row>
    <row r="14" spans="1:13" x14ac:dyDescent="0.2">
      <c r="A14" s="94" t="s">
        <v>117</v>
      </c>
      <c r="B14" s="38">
        <v>7</v>
      </c>
      <c r="C14" s="39">
        <v>14</v>
      </c>
      <c r="D14" s="69">
        <f t="shared" si="0"/>
        <v>100</v>
      </c>
      <c r="E14" s="39">
        <v>2</v>
      </c>
      <c r="F14" s="39">
        <v>3</v>
      </c>
      <c r="G14" s="43">
        <f t="shared" si="1"/>
        <v>50</v>
      </c>
      <c r="H14" s="38">
        <v>1</v>
      </c>
      <c r="I14" s="39">
        <v>3</v>
      </c>
      <c r="J14" s="43">
        <f t="shared" si="2"/>
        <v>200</v>
      </c>
      <c r="K14" s="38">
        <v>0</v>
      </c>
      <c r="L14" s="39">
        <v>0</v>
      </c>
      <c r="M14" s="43" t="str">
        <f t="shared" si="3"/>
        <v xml:space="preserve"> </v>
      </c>
    </row>
    <row r="15" spans="1:13" x14ac:dyDescent="0.2">
      <c r="A15" s="94" t="s">
        <v>118</v>
      </c>
      <c r="B15" s="38">
        <v>38</v>
      </c>
      <c r="C15" s="39">
        <v>39</v>
      </c>
      <c r="D15" s="69">
        <f t="shared" si="0"/>
        <v>2.6315789473684212</v>
      </c>
      <c r="E15" s="39">
        <v>18</v>
      </c>
      <c r="F15" s="39">
        <v>6</v>
      </c>
      <c r="G15" s="43">
        <f t="shared" si="1"/>
        <v>-66.666666666666671</v>
      </c>
      <c r="H15" s="38">
        <v>6</v>
      </c>
      <c r="I15" s="39">
        <v>3</v>
      </c>
      <c r="J15" s="43">
        <f t="shared" si="2"/>
        <v>-50</v>
      </c>
      <c r="K15" s="38">
        <v>2</v>
      </c>
      <c r="L15" s="39">
        <v>17</v>
      </c>
      <c r="M15" s="43">
        <f t="shared" si="3"/>
        <v>750</v>
      </c>
    </row>
    <row r="16" spans="1:13" x14ac:dyDescent="0.2">
      <c r="A16" s="94" t="s">
        <v>119</v>
      </c>
      <c r="B16" s="38">
        <v>10</v>
      </c>
      <c r="C16" s="39">
        <v>6</v>
      </c>
      <c r="D16" s="69">
        <f t="shared" si="0"/>
        <v>-40</v>
      </c>
      <c r="E16" s="39">
        <v>3</v>
      </c>
      <c r="F16" s="39">
        <v>2</v>
      </c>
      <c r="G16" s="43">
        <f t="shared" si="1"/>
        <v>-33.333333333333336</v>
      </c>
      <c r="H16" s="38">
        <v>5</v>
      </c>
      <c r="I16" s="39">
        <v>0</v>
      </c>
      <c r="J16" s="43">
        <f t="shared" si="2"/>
        <v>-100</v>
      </c>
      <c r="K16" s="38">
        <v>0</v>
      </c>
      <c r="L16" s="39">
        <v>0</v>
      </c>
      <c r="M16" s="43" t="str">
        <f t="shared" si="3"/>
        <v xml:space="preserve"> </v>
      </c>
    </row>
    <row r="17" spans="1:13" x14ac:dyDescent="0.2">
      <c r="A17" s="94" t="s">
        <v>120</v>
      </c>
      <c r="B17" s="38">
        <v>21</v>
      </c>
      <c r="C17" s="39">
        <v>10</v>
      </c>
      <c r="D17" s="69">
        <f t="shared" si="0"/>
        <v>-52.38095238095238</v>
      </c>
      <c r="E17" s="39">
        <v>8</v>
      </c>
      <c r="F17" s="39">
        <v>2</v>
      </c>
      <c r="G17" s="43">
        <f t="shared" si="1"/>
        <v>-75</v>
      </c>
      <c r="H17" s="38">
        <v>5</v>
      </c>
      <c r="I17" s="39">
        <v>5</v>
      </c>
      <c r="J17" s="43">
        <f t="shared" si="2"/>
        <v>0</v>
      </c>
      <c r="K17" s="38">
        <v>0</v>
      </c>
      <c r="L17" s="39">
        <v>1</v>
      </c>
      <c r="M17" s="43" t="str">
        <f t="shared" si="3"/>
        <v xml:space="preserve"> </v>
      </c>
    </row>
    <row r="18" spans="1:13" x14ac:dyDescent="0.2">
      <c r="A18" s="94" t="s">
        <v>121</v>
      </c>
      <c r="B18" s="38">
        <v>14</v>
      </c>
      <c r="C18" s="39">
        <v>8</v>
      </c>
      <c r="D18" s="69">
        <f>IF(ISERROR(C18-B18/B18)," ",(C18-B18)*100/B18)</f>
        <v>-42.857142857142854</v>
      </c>
      <c r="E18" s="39">
        <v>3</v>
      </c>
      <c r="F18" s="39">
        <v>2</v>
      </c>
      <c r="G18" s="43">
        <f>IF(ISERROR(F18-E18/E18)," ",(F18-E18)*100/E18)</f>
        <v>-33.333333333333336</v>
      </c>
      <c r="H18" s="38">
        <v>4</v>
      </c>
      <c r="I18" s="39">
        <v>1</v>
      </c>
      <c r="J18" s="43">
        <f>IF(ISERROR(I18-H18/H18)," ",(I18-H18)*100/H18)</f>
        <v>-75</v>
      </c>
      <c r="K18" s="38">
        <v>2</v>
      </c>
      <c r="L18" s="39">
        <v>1</v>
      </c>
      <c r="M18" s="43">
        <f>IF(ISERROR(L18-K18/K18)," ",(L18-K18)*100/K18)</f>
        <v>-50</v>
      </c>
    </row>
    <row r="19" spans="1:13" x14ac:dyDescent="0.2">
      <c r="A19" s="94" t="s">
        <v>122</v>
      </c>
      <c r="B19" s="38">
        <v>25</v>
      </c>
      <c r="C19" s="39">
        <v>15</v>
      </c>
      <c r="D19" s="69">
        <f t="shared" si="0"/>
        <v>-40</v>
      </c>
      <c r="E19" s="39">
        <v>6</v>
      </c>
      <c r="F19" s="39">
        <v>3</v>
      </c>
      <c r="G19" s="43">
        <f t="shared" si="1"/>
        <v>-50</v>
      </c>
      <c r="H19" s="38">
        <v>10</v>
      </c>
      <c r="I19" s="39">
        <v>6</v>
      </c>
      <c r="J19" s="43">
        <f t="shared" si="2"/>
        <v>-40</v>
      </c>
      <c r="K19" s="38">
        <v>4</v>
      </c>
      <c r="L19" s="39">
        <v>0</v>
      </c>
      <c r="M19" s="43">
        <f t="shared" si="3"/>
        <v>-100</v>
      </c>
    </row>
    <row r="20" spans="1:13" x14ac:dyDescent="0.2">
      <c r="A20" s="94" t="s">
        <v>123</v>
      </c>
      <c r="B20" s="38">
        <v>12</v>
      </c>
      <c r="C20" s="39">
        <v>7</v>
      </c>
      <c r="D20" s="69">
        <f t="shared" si="0"/>
        <v>-41.666666666666664</v>
      </c>
      <c r="E20" s="39">
        <v>6</v>
      </c>
      <c r="F20" s="39">
        <v>2</v>
      </c>
      <c r="G20" s="43">
        <f t="shared" si="1"/>
        <v>-66.666666666666671</v>
      </c>
      <c r="H20" s="38">
        <v>5</v>
      </c>
      <c r="I20" s="39">
        <v>4</v>
      </c>
      <c r="J20" s="43">
        <f t="shared" si="2"/>
        <v>-20</v>
      </c>
      <c r="K20" s="38">
        <v>0</v>
      </c>
      <c r="L20" s="39">
        <v>0</v>
      </c>
      <c r="M20" s="43" t="str">
        <f t="shared" si="3"/>
        <v xml:space="preserve"> </v>
      </c>
    </row>
    <row r="21" spans="1:13" x14ac:dyDescent="0.2">
      <c r="A21" s="94" t="s">
        <v>124</v>
      </c>
      <c r="B21" s="38">
        <v>3</v>
      </c>
      <c r="C21" s="39">
        <v>3</v>
      </c>
      <c r="D21" s="69">
        <f t="shared" si="0"/>
        <v>0</v>
      </c>
      <c r="E21" s="39">
        <v>1</v>
      </c>
      <c r="F21" s="39">
        <v>1</v>
      </c>
      <c r="G21" s="43">
        <f t="shared" si="1"/>
        <v>0</v>
      </c>
      <c r="H21" s="38">
        <v>0</v>
      </c>
      <c r="I21" s="39">
        <v>1</v>
      </c>
      <c r="J21" s="43" t="str">
        <f t="shared" si="2"/>
        <v xml:space="preserve"> </v>
      </c>
      <c r="K21" s="38">
        <v>0</v>
      </c>
      <c r="L21" s="39">
        <v>0</v>
      </c>
      <c r="M21" s="43" t="str">
        <f t="shared" si="3"/>
        <v xml:space="preserve"> </v>
      </c>
    </row>
    <row r="22" spans="1:13" x14ac:dyDescent="0.2">
      <c r="A22" s="94" t="s">
        <v>125</v>
      </c>
      <c r="B22" s="38">
        <v>14</v>
      </c>
      <c r="C22" s="39">
        <v>10</v>
      </c>
      <c r="D22" s="69">
        <f t="shared" si="0"/>
        <v>-28.571428571428573</v>
      </c>
      <c r="E22" s="39">
        <v>9</v>
      </c>
      <c r="F22" s="39">
        <v>5</v>
      </c>
      <c r="G22" s="43">
        <f t="shared" si="1"/>
        <v>-44.444444444444443</v>
      </c>
      <c r="H22" s="38">
        <v>3</v>
      </c>
      <c r="I22" s="39">
        <v>5</v>
      </c>
      <c r="J22" s="43">
        <f t="shared" si="2"/>
        <v>66.666666666666671</v>
      </c>
      <c r="K22" s="38">
        <v>0</v>
      </c>
      <c r="L22" s="39">
        <v>0</v>
      </c>
      <c r="M22" s="43" t="str">
        <f t="shared" si="3"/>
        <v xml:space="preserve"> </v>
      </c>
    </row>
    <row r="23" spans="1:13" x14ac:dyDescent="0.2">
      <c r="A23" s="94" t="s">
        <v>126</v>
      </c>
      <c r="B23" s="38">
        <v>9</v>
      </c>
      <c r="C23" s="39">
        <v>5</v>
      </c>
      <c r="D23" s="69">
        <f t="shared" si="0"/>
        <v>-44.444444444444443</v>
      </c>
      <c r="E23" s="39">
        <v>4</v>
      </c>
      <c r="F23" s="39">
        <v>2</v>
      </c>
      <c r="G23" s="43">
        <f t="shared" si="1"/>
        <v>-50</v>
      </c>
      <c r="H23" s="38">
        <v>3</v>
      </c>
      <c r="I23" s="39">
        <v>3</v>
      </c>
      <c r="J23" s="43">
        <f t="shared" si="2"/>
        <v>0</v>
      </c>
      <c r="K23" s="38">
        <v>0</v>
      </c>
      <c r="L23" s="39">
        <v>0</v>
      </c>
      <c r="M23" s="43" t="str">
        <f t="shared" si="3"/>
        <v xml:space="preserve"> </v>
      </c>
    </row>
    <row r="24" spans="1:13" x14ac:dyDescent="0.2">
      <c r="A24" s="94" t="s">
        <v>127</v>
      </c>
      <c r="B24" s="38">
        <v>6</v>
      </c>
      <c r="C24" s="39">
        <v>4</v>
      </c>
      <c r="D24" s="69">
        <f t="shared" si="0"/>
        <v>-33.333333333333336</v>
      </c>
      <c r="E24" s="39">
        <v>5</v>
      </c>
      <c r="F24" s="39">
        <v>1</v>
      </c>
      <c r="G24" s="43">
        <f t="shared" si="1"/>
        <v>-80</v>
      </c>
      <c r="H24" s="38">
        <v>1</v>
      </c>
      <c r="I24" s="39">
        <v>1</v>
      </c>
      <c r="J24" s="43">
        <f t="shared" si="2"/>
        <v>0</v>
      </c>
      <c r="K24" s="38">
        <v>0</v>
      </c>
      <c r="L24" s="39">
        <v>0</v>
      </c>
      <c r="M24" s="43" t="str">
        <f t="shared" si="3"/>
        <v xml:space="preserve"> </v>
      </c>
    </row>
    <row r="25" spans="1:13" x14ac:dyDescent="0.2">
      <c r="A25" s="94" t="s">
        <v>150</v>
      </c>
      <c r="B25" s="38">
        <v>22</v>
      </c>
      <c r="C25" s="39">
        <v>6</v>
      </c>
      <c r="D25" s="69">
        <f t="shared" ref="D25" si="4">IF(ISERROR(C25-B25/B25)," ",(C25-B25)*100/B25)</f>
        <v>-72.727272727272734</v>
      </c>
      <c r="E25" s="39">
        <v>10</v>
      </c>
      <c r="F25" s="39">
        <v>3</v>
      </c>
      <c r="G25" s="43">
        <f t="shared" ref="G25" si="5">IF(ISERROR(F25-E25/E25)," ",(F25-E25)*100/E25)</f>
        <v>-70</v>
      </c>
      <c r="H25" s="38">
        <v>6</v>
      </c>
      <c r="I25" s="39">
        <v>1</v>
      </c>
      <c r="J25" s="43">
        <f t="shared" ref="J25" si="6">IF(ISERROR(I25-H25/H25)," ",(I25-H25)*100/H25)</f>
        <v>-83.333333333333329</v>
      </c>
      <c r="K25" s="38">
        <v>2</v>
      </c>
      <c r="L25" s="39">
        <v>0</v>
      </c>
      <c r="M25" s="43">
        <f t="shared" ref="M25" si="7">IF(ISERROR(L25-K25/K25)," ",(L25-K25)*100/K25)</f>
        <v>-100</v>
      </c>
    </row>
    <row r="26" spans="1:13" x14ac:dyDescent="0.2">
      <c r="A26" s="94" t="s">
        <v>151</v>
      </c>
      <c r="B26" s="38">
        <v>13</v>
      </c>
      <c r="C26" s="39">
        <v>19</v>
      </c>
      <c r="D26" s="69">
        <f t="shared" si="0"/>
        <v>46.153846153846153</v>
      </c>
      <c r="E26" s="39">
        <v>11</v>
      </c>
      <c r="F26" s="39">
        <v>10</v>
      </c>
      <c r="G26" s="43">
        <f t="shared" si="1"/>
        <v>-9.0909090909090917</v>
      </c>
      <c r="H26" s="38">
        <v>2</v>
      </c>
      <c r="I26" s="39">
        <v>7</v>
      </c>
      <c r="J26" s="43">
        <f t="shared" si="2"/>
        <v>250</v>
      </c>
      <c r="K26" s="38">
        <v>0</v>
      </c>
      <c r="L26" s="39">
        <v>1</v>
      </c>
      <c r="M26" s="43" t="str">
        <f t="shared" si="3"/>
        <v xml:space="preserve"> </v>
      </c>
    </row>
    <row r="27" spans="1:13" x14ac:dyDescent="0.2">
      <c r="A27" s="95" t="s">
        <v>128</v>
      </c>
      <c r="B27" s="38">
        <v>0</v>
      </c>
      <c r="C27" s="39">
        <v>0</v>
      </c>
      <c r="D27" s="69" t="str">
        <f t="shared" si="0"/>
        <v xml:space="preserve"> </v>
      </c>
      <c r="E27" s="39">
        <v>0</v>
      </c>
      <c r="F27" s="39">
        <v>0</v>
      </c>
      <c r="G27" s="43" t="str">
        <f t="shared" si="1"/>
        <v xml:space="preserve"> </v>
      </c>
      <c r="H27" s="38">
        <v>0</v>
      </c>
      <c r="I27" s="39">
        <v>0</v>
      </c>
      <c r="J27" s="43" t="str">
        <f t="shared" si="2"/>
        <v xml:space="preserve"> </v>
      </c>
      <c r="K27" s="38">
        <v>0</v>
      </c>
      <c r="L27" s="39">
        <v>0</v>
      </c>
      <c r="M27" s="43" t="str">
        <f t="shared" si="3"/>
        <v xml:space="preserve"> </v>
      </c>
    </row>
    <row r="28" spans="1:13" ht="25.5" x14ac:dyDescent="0.2">
      <c r="A28" s="96" t="s">
        <v>129</v>
      </c>
      <c r="B28" s="38">
        <v>0</v>
      </c>
      <c r="C28" s="39">
        <v>0</v>
      </c>
      <c r="D28" s="69" t="str">
        <f t="shared" si="0"/>
        <v xml:space="preserve"> </v>
      </c>
      <c r="E28" s="39">
        <v>0</v>
      </c>
      <c r="F28" s="39">
        <v>0</v>
      </c>
      <c r="G28" s="43" t="str">
        <f t="shared" si="1"/>
        <v xml:space="preserve"> </v>
      </c>
      <c r="H28" s="38">
        <v>0</v>
      </c>
      <c r="I28" s="39">
        <v>0</v>
      </c>
      <c r="J28" s="43" t="str">
        <f t="shared" si="2"/>
        <v xml:space="preserve"> </v>
      </c>
      <c r="K28" s="38">
        <v>0</v>
      </c>
      <c r="L28" s="39">
        <v>0</v>
      </c>
      <c r="M28" s="43" t="str">
        <f t="shared" si="3"/>
        <v xml:space="preserve"> </v>
      </c>
    </row>
    <row r="29" spans="1:13" ht="14.25" customHeight="1" x14ac:dyDescent="0.2">
      <c r="A29" s="94" t="s">
        <v>130</v>
      </c>
      <c r="B29" s="38">
        <v>2</v>
      </c>
      <c r="C29" s="39">
        <v>2</v>
      </c>
      <c r="D29" s="69">
        <f t="shared" si="0"/>
        <v>0</v>
      </c>
      <c r="E29" s="39">
        <v>2</v>
      </c>
      <c r="F29" s="39">
        <v>2</v>
      </c>
      <c r="G29" s="43">
        <f t="shared" si="1"/>
        <v>0</v>
      </c>
      <c r="H29" s="38">
        <v>0</v>
      </c>
      <c r="I29" s="39">
        <v>0</v>
      </c>
      <c r="J29" s="43" t="str">
        <f t="shared" si="2"/>
        <v xml:space="preserve"> </v>
      </c>
      <c r="K29" s="38">
        <v>0</v>
      </c>
      <c r="L29" s="39">
        <v>0</v>
      </c>
      <c r="M29" s="43" t="str">
        <f t="shared" si="3"/>
        <v xml:space="preserve"> </v>
      </c>
    </row>
    <row r="30" spans="1:13" x14ac:dyDescent="0.2">
      <c r="A30" s="97" t="s">
        <v>131</v>
      </c>
      <c r="B30" s="36">
        <v>323</v>
      </c>
      <c r="C30" s="37">
        <v>233</v>
      </c>
      <c r="D30" s="70">
        <f>IF(ISERROR(C30-B30/B30)," ",(C30-B30)*100/B30)</f>
        <v>-27.86377708978328</v>
      </c>
      <c r="E30" s="37">
        <v>139</v>
      </c>
      <c r="F30" s="37">
        <v>68</v>
      </c>
      <c r="G30" s="66">
        <f>IF(ISERROR(F30-E30/E30)," ",(F30-E30)*100/E30)</f>
        <v>-51.079136690647481</v>
      </c>
      <c r="H30" s="36">
        <v>82</v>
      </c>
      <c r="I30" s="37">
        <v>66</v>
      </c>
      <c r="J30" s="66">
        <f>IF(ISERROR(I30-H30/H30)," ",(I30-H30)*100/H30)</f>
        <v>-19.512195121951219</v>
      </c>
      <c r="K30" s="36">
        <v>17</v>
      </c>
      <c r="L30" s="37">
        <v>35</v>
      </c>
      <c r="M30" s="66">
        <f>IF(ISERROR(L30-K30/K30)," ",(L30-K30)*100/K30)</f>
        <v>105.88235294117646</v>
      </c>
    </row>
    <row r="32" spans="1:13" ht="14.25" customHeight="1" x14ac:dyDescent="0.2">
      <c r="E32" s="18"/>
      <c r="F32" s="18"/>
      <c r="G32" s="18"/>
    </row>
    <row r="33" ht="13.5" customHeight="1" x14ac:dyDescent="0.2"/>
    <row r="34" ht="19.5" customHeight="1" x14ac:dyDescent="0.2"/>
  </sheetData>
  <mergeCells count="13">
    <mergeCell ref="H7:H8"/>
    <mergeCell ref="I7:I8"/>
    <mergeCell ref="K7:K8"/>
    <mergeCell ref="L7:L8"/>
    <mergeCell ref="B5:M5"/>
    <mergeCell ref="B6:D6"/>
    <mergeCell ref="E6:G6"/>
    <mergeCell ref="H6:J6"/>
    <mergeCell ref="K6:M6"/>
    <mergeCell ref="B7:B8"/>
    <mergeCell ref="C7:C8"/>
    <mergeCell ref="E7:E8"/>
    <mergeCell ref="F7:F8"/>
  </mergeCells>
  <pageMargins left="0.23622047244094491" right="0.23622047244094491" top="0.6692913385826772" bottom="0.23622047244094491" header="0.51181102362204722" footer="0.23622047244094491"/>
  <pageSetup paperSize="9" scale="8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1"/>
  <sheetViews>
    <sheetView view="pageBreakPreview" zoomScaleNormal="100" zoomScaleSheetLayoutView="100" workbookViewId="0">
      <selection activeCell="B8" sqref="B8:D8"/>
    </sheetView>
  </sheetViews>
  <sheetFormatPr defaultRowHeight="12.75" x14ac:dyDescent="0.2"/>
  <cols>
    <col min="1" max="1" width="20" customWidth="1"/>
    <col min="2" max="13" width="10.7109375" customWidth="1"/>
    <col min="14" max="15" width="13.85546875" customWidth="1"/>
    <col min="16" max="16" width="10.7109375" customWidth="1"/>
  </cols>
  <sheetData>
    <row r="1" spans="1:19" s="24" customFormat="1" x14ac:dyDescent="0.2">
      <c r="N1" s="25"/>
    </row>
    <row r="2" spans="1:19" s="24" customFormat="1" x14ac:dyDescent="0.2">
      <c r="H2" s="6" t="s">
        <v>4</v>
      </c>
      <c r="N2" s="25"/>
    </row>
    <row r="3" spans="1:19" s="24" customFormat="1" x14ac:dyDescent="0.2">
      <c r="H3" s="7" t="s">
        <v>5</v>
      </c>
      <c r="N3" s="25"/>
    </row>
    <row r="4" spans="1:19" s="24" customFormat="1" x14ac:dyDescent="0.2">
      <c r="N4" s="25"/>
    </row>
    <row r="5" spans="1:19" s="24" customFormat="1" ht="28.5" customHeight="1" x14ac:dyDescent="0.2">
      <c r="A5" s="57"/>
      <c r="B5" s="164" t="s">
        <v>90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6"/>
    </row>
    <row r="6" spans="1:19" s="24" customFormat="1" ht="14.25" customHeight="1" x14ac:dyDescent="0.2">
      <c r="A6" s="58" t="s">
        <v>3</v>
      </c>
      <c r="B6" s="185" t="s">
        <v>85</v>
      </c>
      <c r="C6" s="185"/>
      <c r="D6" s="186" t="s">
        <v>41</v>
      </c>
      <c r="E6" s="185" t="s">
        <v>68</v>
      </c>
      <c r="F6" s="185"/>
      <c r="G6" s="185"/>
      <c r="H6" s="159" t="s">
        <v>87</v>
      </c>
      <c r="I6" s="187"/>
      <c r="J6" s="177" t="s">
        <v>41</v>
      </c>
      <c r="K6" s="185" t="s">
        <v>68</v>
      </c>
      <c r="L6" s="185"/>
      <c r="M6" s="185"/>
      <c r="N6" s="158" t="s">
        <v>88</v>
      </c>
      <c r="O6" s="187"/>
      <c r="P6" s="177" t="s">
        <v>41</v>
      </c>
      <c r="Q6" s="158" t="s">
        <v>89</v>
      </c>
      <c r="R6" s="159"/>
      <c r="S6" s="177" t="s">
        <v>41</v>
      </c>
    </row>
    <row r="7" spans="1:19" s="24" customFormat="1" ht="48" customHeight="1" x14ac:dyDescent="0.2">
      <c r="A7" s="59"/>
      <c r="B7" s="185"/>
      <c r="C7" s="185"/>
      <c r="D7" s="186"/>
      <c r="E7" s="186" t="s">
        <v>86</v>
      </c>
      <c r="F7" s="186"/>
      <c r="G7" s="41" t="s">
        <v>41</v>
      </c>
      <c r="H7" s="161"/>
      <c r="I7" s="188"/>
      <c r="J7" s="179"/>
      <c r="K7" s="186" t="s">
        <v>86</v>
      </c>
      <c r="L7" s="186"/>
      <c r="M7" s="41" t="s">
        <v>41</v>
      </c>
      <c r="N7" s="160"/>
      <c r="O7" s="188"/>
      <c r="P7" s="179"/>
      <c r="Q7" s="160"/>
      <c r="R7" s="161"/>
      <c r="S7" s="179"/>
    </row>
    <row r="8" spans="1:19" s="24" customFormat="1" x14ac:dyDescent="0.2">
      <c r="A8" s="59"/>
      <c r="B8" s="40" t="s">
        <v>39</v>
      </c>
      <c r="C8" s="40" t="s">
        <v>40</v>
      </c>
      <c r="D8" s="40" t="s">
        <v>42</v>
      </c>
      <c r="E8" s="92" t="s">
        <v>111</v>
      </c>
      <c r="F8" s="92" t="s">
        <v>112</v>
      </c>
      <c r="G8" s="40" t="s">
        <v>42</v>
      </c>
      <c r="H8" s="92" t="s">
        <v>111</v>
      </c>
      <c r="I8" s="92" t="s">
        <v>112</v>
      </c>
      <c r="J8" s="40" t="s">
        <v>42</v>
      </c>
      <c r="K8" s="92" t="s">
        <v>111</v>
      </c>
      <c r="L8" s="92" t="s">
        <v>112</v>
      </c>
      <c r="M8" s="40" t="s">
        <v>42</v>
      </c>
      <c r="N8" s="92" t="s">
        <v>111</v>
      </c>
      <c r="O8" s="92" t="s">
        <v>112</v>
      </c>
      <c r="P8" s="40" t="s">
        <v>42</v>
      </c>
      <c r="Q8" s="92" t="s">
        <v>111</v>
      </c>
      <c r="R8" s="92" t="s">
        <v>112</v>
      </c>
      <c r="S8" s="40" t="s">
        <v>42</v>
      </c>
    </row>
    <row r="9" spans="1:19" s="24" customFormat="1" ht="12.75" customHeight="1" x14ac:dyDescent="0.2">
      <c r="A9" s="76" t="s">
        <v>64</v>
      </c>
      <c r="B9" s="53">
        <v>182</v>
      </c>
      <c r="C9" s="53">
        <v>183</v>
      </c>
      <c r="D9" s="53">
        <v>184</v>
      </c>
      <c r="E9" s="53">
        <v>185</v>
      </c>
      <c r="F9" s="53">
        <v>186</v>
      </c>
      <c r="G9" s="53">
        <v>187</v>
      </c>
      <c r="H9" s="53">
        <v>188</v>
      </c>
      <c r="I9" s="53">
        <v>189</v>
      </c>
      <c r="J9" s="53">
        <v>190</v>
      </c>
      <c r="K9" s="53">
        <v>191</v>
      </c>
      <c r="L9" s="53">
        <v>192</v>
      </c>
      <c r="M9" s="53">
        <v>193</v>
      </c>
      <c r="N9" s="53">
        <v>194</v>
      </c>
      <c r="O9" s="53">
        <v>195</v>
      </c>
      <c r="P9" s="53">
        <v>196</v>
      </c>
      <c r="Q9" s="89">
        <v>197</v>
      </c>
      <c r="R9" s="89">
        <v>198</v>
      </c>
      <c r="S9" s="53">
        <v>199</v>
      </c>
    </row>
    <row r="10" spans="1:19" s="24" customFormat="1" x14ac:dyDescent="0.2">
      <c r="A10" s="93" t="s">
        <v>152</v>
      </c>
      <c r="B10" s="84">
        <v>84</v>
      </c>
      <c r="C10" s="85">
        <v>75</v>
      </c>
      <c r="D10" s="62">
        <f>IF(ISERROR(C10-B10/B10)," ",(C10-B10)*100/B10)</f>
        <v>-10.714285714285714</v>
      </c>
      <c r="E10" s="84">
        <v>3</v>
      </c>
      <c r="F10" s="85">
        <v>8</v>
      </c>
      <c r="G10" s="62">
        <f>IF(ISERROR(F10-E10/E10)," ",(F10-E10)*100/E10)</f>
        <v>166.66666666666666</v>
      </c>
      <c r="H10" s="85">
        <v>26</v>
      </c>
      <c r="I10" s="85">
        <v>18</v>
      </c>
      <c r="J10" s="62">
        <f>IF(ISERROR(I10-H10/H10)," ",(I10-H10)*100/H10)</f>
        <v>-30.76923076923077</v>
      </c>
      <c r="K10" s="84">
        <v>1</v>
      </c>
      <c r="L10" s="85">
        <v>4</v>
      </c>
      <c r="M10" s="62">
        <f>IF(ISERROR(L10-K10/K10)," ",(L10-K10)*100/K10)</f>
        <v>300</v>
      </c>
      <c r="N10" s="85">
        <v>14</v>
      </c>
      <c r="O10" s="85">
        <v>4</v>
      </c>
      <c r="P10" s="75">
        <f>IF(ISERROR(O10-N10/N10)," ",(O10-N10)*100/N10)</f>
        <v>-71.428571428571431</v>
      </c>
      <c r="Q10" s="84">
        <v>6</v>
      </c>
      <c r="R10" s="85">
        <v>5</v>
      </c>
      <c r="S10" s="62">
        <f>IF(ISERROR(R10-Q10/Q10)," ",(R10-Q10)*100/Q10)</f>
        <v>-16.666666666666668</v>
      </c>
    </row>
    <row r="11" spans="1:19" s="24" customFormat="1" x14ac:dyDescent="0.2">
      <c r="A11" s="94" t="s">
        <v>114</v>
      </c>
      <c r="B11" s="84">
        <v>55</v>
      </c>
      <c r="C11" s="85">
        <v>64</v>
      </c>
      <c r="D11" s="62">
        <f t="shared" ref="D11:D29" si="0">IF(ISERROR(C11-B11/B11)," ",(C11-B11)*100/B11)</f>
        <v>16.363636363636363</v>
      </c>
      <c r="E11" s="84">
        <v>8</v>
      </c>
      <c r="F11" s="85">
        <v>7</v>
      </c>
      <c r="G11" s="62">
        <f t="shared" ref="G11:G29" si="1">IF(ISERROR(F11-E11/E11)," ",(F11-E11)*100/E11)</f>
        <v>-12.5</v>
      </c>
      <c r="H11" s="85">
        <v>11</v>
      </c>
      <c r="I11" s="85">
        <v>12</v>
      </c>
      <c r="J11" s="62">
        <f t="shared" ref="J11:J29" si="2">IF(ISERROR(I11-H11/H11)," ",(I11-H11)*100/H11)</f>
        <v>9.0909090909090917</v>
      </c>
      <c r="K11" s="84">
        <v>8</v>
      </c>
      <c r="L11" s="85">
        <v>1</v>
      </c>
      <c r="M11" s="62">
        <f t="shared" ref="M11:M29" si="3">IF(ISERROR(L11-K11/K11)," ",(L11-K11)*100/K11)</f>
        <v>-87.5</v>
      </c>
      <c r="N11" s="85">
        <v>17</v>
      </c>
      <c r="O11" s="85">
        <v>39</v>
      </c>
      <c r="P11" s="62">
        <f t="shared" ref="P11:P29" si="4">IF(ISERROR(O11-N11/N11)," ",(O11-N11)*100/N11)</f>
        <v>129.41176470588235</v>
      </c>
      <c r="Q11" s="84">
        <v>6</v>
      </c>
      <c r="R11" s="85">
        <v>2</v>
      </c>
      <c r="S11" s="62">
        <f t="shared" ref="S11:S29" si="5">IF(ISERROR(R11-Q11/Q11)," ",(R11-Q11)*100/Q11)</f>
        <v>-66.666666666666671</v>
      </c>
    </row>
    <row r="12" spans="1:19" s="24" customFormat="1" x14ac:dyDescent="0.2">
      <c r="A12" s="94" t="s">
        <v>115</v>
      </c>
      <c r="B12" s="84">
        <v>58</v>
      </c>
      <c r="C12" s="85">
        <v>60</v>
      </c>
      <c r="D12" s="62">
        <f t="shared" si="0"/>
        <v>3.4482758620689653</v>
      </c>
      <c r="E12" s="84">
        <v>7</v>
      </c>
      <c r="F12" s="85">
        <v>11</v>
      </c>
      <c r="G12" s="62">
        <f t="shared" si="1"/>
        <v>57.142857142857146</v>
      </c>
      <c r="H12" s="85">
        <v>9</v>
      </c>
      <c r="I12" s="85">
        <v>11</v>
      </c>
      <c r="J12" s="62">
        <f t="shared" si="2"/>
        <v>22.222222222222221</v>
      </c>
      <c r="K12" s="84">
        <v>5</v>
      </c>
      <c r="L12" s="85">
        <v>6</v>
      </c>
      <c r="M12" s="62">
        <f t="shared" si="3"/>
        <v>20</v>
      </c>
      <c r="N12" s="85">
        <v>15</v>
      </c>
      <c r="O12" s="85">
        <v>16</v>
      </c>
      <c r="P12" s="62">
        <f t="shared" si="4"/>
        <v>6.666666666666667</v>
      </c>
      <c r="Q12" s="84">
        <v>6</v>
      </c>
      <c r="R12" s="85">
        <v>7</v>
      </c>
      <c r="S12" s="62">
        <f t="shared" si="5"/>
        <v>16.666666666666668</v>
      </c>
    </row>
    <row r="13" spans="1:19" s="24" customFormat="1" x14ac:dyDescent="0.2">
      <c r="A13" s="94" t="s">
        <v>116</v>
      </c>
      <c r="B13" s="84">
        <v>120</v>
      </c>
      <c r="C13" s="85">
        <v>111</v>
      </c>
      <c r="D13" s="62">
        <f t="shared" si="0"/>
        <v>-7.5</v>
      </c>
      <c r="E13" s="84">
        <v>9</v>
      </c>
      <c r="F13" s="85">
        <v>12</v>
      </c>
      <c r="G13" s="62">
        <f t="shared" si="1"/>
        <v>33.333333333333336</v>
      </c>
      <c r="H13" s="85">
        <v>40</v>
      </c>
      <c r="I13" s="85">
        <v>49</v>
      </c>
      <c r="J13" s="62">
        <f t="shared" si="2"/>
        <v>22.5</v>
      </c>
      <c r="K13" s="84">
        <v>10</v>
      </c>
      <c r="L13" s="85">
        <v>12</v>
      </c>
      <c r="M13" s="62">
        <f t="shared" si="3"/>
        <v>20</v>
      </c>
      <c r="N13" s="85">
        <v>26</v>
      </c>
      <c r="O13" s="85">
        <v>16</v>
      </c>
      <c r="P13" s="62">
        <f t="shared" si="4"/>
        <v>-38.46153846153846</v>
      </c>
      <c r="Q13" s="84">
        <v>11</v>
      </c>
      <c r="R13" s="85">
        <v>10</v>
      </c>
      <c r="S13" s="62">
        <f t="shared" si="5"/>
        <v>-9.0909090909090917</v>
      </c>
    </row>
    <row r="14" spans="1:19" s="24" customFormat="1" x14ac:dyDescent="0.2">
      <c r="A14" s="94" t="s">
        <v>117</v>
      </c>
      <c r="B14" s="84">
        <v>173</v>
      </c>
      <c r="C14" s="85">
        <v>177</v>
      </c>
      <c r="D14" s="62">
        <f t="shared" si="0"/>
        <v>2.3121387283236996</v>
      </c>
      <c r="E14" s="84">
        <v>16</v>
      </c>
      <c r="F14" s="85">
        <v>25</v>
      </c>
      <c r="G14" s="62">
        <f t="shared" si="1"/>
        <v>56.25</v>
      </c>
      <c r="H14" s="85">
        <v>41</v>
      </c>
      <c r="I14" s="85">
        <v>50</v>
      </c>
      <c r="J14" s="62">
        <f t="shared" si="2"/>
        <v>21.951219512195124</v>
      </c>
      <c r="K14" s="84">
        <v>12</v>
      </c>
      <c r="L14" s="85">
        <v>21</v>
      </c>
      <c r="M14" s="62">
        <f t="shared" si="3"/>
        <v>75</v>
      </c>
      <c r="N14" s="85">
        <v>30</v>
      </c>
      <c r="O14" s="85">
        <v>47</v>
      </c>
      <c r="P14" s="62">
        <f t="shared" si="4"/>
        <v>56.666666666666664</v>
      </c>
      <c r="Q14" s="84">
        <v>9</v>
      </c>
      <c r="R14" s="85">
        <v>10</v>
      </c>
      <c r="S14" s="62">
        <f t="shared" si="5"/>
        <v>11.111111111111111</v>
      </c>
    </row>
    <row r="15" spans="1:19" s="24" customFormat="1" x14ac:dyDescent="0.2">
      <c r="A15" s="94" t="s">
        <v>118</v>
      </c>
      <c r="B15" s="84">
        <v>26</v>
      </c>
      <c r="C15" s="85">
        <v>31</v>
      </c>
      <c r="D15" s="62">
        <f t="shared" si="0"/>
        <v>19.23076923076923</v>
      </c>
      <c r="E15" s="84">
        <v>4</v>
      </c>
      <c r="F15" s="85">
        <v>4</v>
      </c>
      <c r="G15" s="62">
        <f t="shared" si="1"/>
        <v>0</v>
      </c>
      <c r="H15" s="85">
        <v>10</v>
      </c>
      <c r="I15" s="85">
        <v>6</v>
      </c>
      <c r="J15" s="62">
        <f t="shared" si="2"/>
        <v>-40</v>
      </c>
      <c r="K15" s="84">
        <v>6</v>
      </c>
      <c r="L15" s="85">
        <v>2</v>
      </c>
      <c r="M15" s="62">
        <f t="shared" si="3"/>
        <v>-66.666666666666671</v>
      </c>
      <c r="N15" s="85">
        <v>19</v>
      </c>
      <c r="O15" s="85">
        <v>24</v>
      </c>
      <c r="P15" s="62">
        <f t="shared" si="4"/>
        <v>26.315789473684209</v>
      </c>
      <c r="Q15" s="84">
        <v>4</v>
      </c>
      <c r="R15" s="85">
        <v>5</v>
      </c>
      <c r="S15" s="62">
        <f t="shared" si="5"/>
        <v>25</v>
      </c>
    </row>
    <row r="16" spans="1:19" s="24" customFormat="1" x14ac:dyDescent="0.2">
      <c r="A16" s="94" t="s">
        <v>119</v>
      </c>
      <c r="B16" s="84">
        <v>102</v>
      </c>
      <c r="C16" s="85">
        <v>88</v>
      </c>
      <c r="D16" s="62">
        <f t="shared" si="0"/>
        <v>-13.725490196078431</v>
      </c>
      <c r="E16" s="84">
        <v>12</v>
      </c>
      <c r="F16" s="85">
        <v>13</v>
      </c>
      <c r="G16" s="62">
        <f t="shared" si="1"/>
        <v>8.3333333333333339</v>
      </c>
      <c r="H16" s="85">
        <v>22</v>
      </c>
      <c r="I16" s="85">
        <v>27</v>
      </c>
      <c r="J16" s="62">
        <f t="shared" si="2"/>
        <v>22.727272727272727</v>
      </c>
      <c r="K16" s="84">
        <v>6</v>
      </c>
      <c r="L16" s="85">
        <v>8</v>
      </c>
      <c r="M16" s="62">
        <f t="shared" si="3"/>
        <v>33.333333333333336</v>
      </c>
      <c r="N16" s="85">
        <v>45</v>
      </c>
      <c r="O16" s="85">
        <v>31</v>
      </c>
      <c r="P16" s="62">
        <f t="shared" si="4"/>
        <v>-31.111111111111111</v>
      </c>
      <c r="Q16" s="84">
        <v>7</v>
      </c>
      <c r="R16" s="85">
        <v>5</v>
      </c>
      <c r="S16" s="62">
        <f t="shared" si="5"/>
        <v>-28.571428571428573</v>
      </c>
    </row>
    <row r="17" spans="1:19" s="24" customFormat="1" x14ac:dyDescent="0.2">
      <c r="A17" s="94" t="s">
        <v>120</v>
      </c>
      <c r="B17" s="84">
        <v>40</v>
      </c>
      <c r="C17" s="85">
        <v>50</v>
      </c>
      <c r="D17" s="62">
        <f t="shared" si="0"/>
        <v>25</v>
      </c>
      <c r="E17" s="84">
        <v>2</v>
      </c>
      <c r="F17" s="85">
        <v>13</v>
      </c>
      <c r="G17" s="62">
        <f t="shared" si="1"/>
        <v>550</v>
      </c>
      <c r="H17" s="85">
        <v>16</v>
      </c>
      <c r="I17" s="85">
        <v>18</v>
      </c>
      <c r="J17" s="62">
        <f t="shared" si="2"/>
        <v>12.5</v>
      </c>
      <c r="K17" s="84">
        <v>8</v>
      </c>
      <c r="L17" s="85">
        <v>10</v>
      </c>
      <c r="M17" s="62">
        <f t="shared" si="3"/>
        <v>25</v>
      </c>
      <c r="N17" s="85">
        <v>24</v>
      </c>
      <c r="O17" s="85">
        <v>33</v>
      </c>
      <c r="P17" s="62">
        <f t="shared" si="4"/>
        <v>37.5</v>
      </c>
      <c r="Q17" s="84">
        <v>5</v>
      </c>
      <c r="R17" s="85">
        <v>7</v>
      </c>
      <c r="S17" s="62">
        <f t="shared" si="5"/>
        <v>40</v>
      </c>
    </row>
    <row r="18" spans="1:19" s="24" customFormat="1" x14ac:dyDescent="0.2">
      <c r="A18" s="94" t="s">
        <v>121</v>
      </c>
      <c r="B18" s="84">
        <v>51</v>
      </c>
      <c r="C18" s="85">
        <v>35</v>
      </c>
      <c r="D18" s="62">
        <f>IF(ISERROR(C18-B18/B18)," ",(C18-B18)*100/B18)</f>
        <v>-31.372549019607842</v>
      </c>
      <c r="E18" s="84">
        <v>4</v>
      </c>
      <c r="F18" s="85">
        <v>2</v>
      </c>
      <c r="G18" s="62">
        <f>IF(ISERROR(F18-E18/E18)," ",(F18-E18)*100/E18)</f>
        <v>-50</v>
      </c>
      <c r="H18" s="85">
        <v>7</v>
      </c>
      <c r="I18" s="85">
        <v>16</v>
      </c>
      <c r="J18" s="62">
        <f>IF(ISERROR(I18-H18/H18)," ",(I18-H18)*100/H18)</f>
        <v>128.57142857142858</v>
      </c>
      <c r="K18" s="84">
        <v>2</v>
      </c>
      <c r="L18" s="85">
        <v>10</v>
      </c>
      <c r="M18" s="62">
        <f>IF(ISERROR(L18-K18/K18)," ",(L18-K18)*100/K18)</f>
        <v>400</v>
      </c>
      <c r="N18" s="85">
        <v>8</v>
      </c>
      <c r="O18" s="85">
        <v>6</v>
      </c>
      <c r="P18" s="62">
        <f>IF(ISERROR(O18-N18/N18)," ",(O18-N18)*100/N18)</f>
        <v>-25</v>
      </c>
      <c r="Q18" s="84">
        <v>2</v>
      </c>
      <c r="R18" s="85">
        <v>2</v>
      </c>
      <c r="S18" s="62">
        <f>IF(ISERROR(R18-Q18/Q18)," ",(R18-Q18)*100/Q18)</f>
        <v>0</v>
      </c>
    </row>
    <row r="19" spans="1:19" s="24" customFormat="1" x14ac:dyDescent="0.2">
      <c r="A19" s="94" t="s">
        <v>122</v>
      </c>
      <c r="B19" s="84">
        <v>74</v>
      </c>
      <c r="C19" s="85">
        <v>54</v>
      </c>
      <c r="D19" s="62">
        <f t="shared" si="0"/>
        <v>-27.027027027027028</v>
      </c>
      <c r="E19" s="84">
        <v>11</v>
      </c>
      <c r="F19" s="85">
        <v>9</v>
      </c>
      <c r="G19" s="62">
        <f t="shared" si="1"/>
        <v>-18.181818181818183</v>
      </c>
      <c r="H19" s="85">
        <v>29</v>
      </c>
      <c r="I19" s="85">
        <v>42</v>
      </c>
      <c r="J19" s="62">
        <f t="shared" si="2"/>
        <v>44.827586206896555</v>
      </c>
      <c r="K19" s="84">
        <v>5</v>
      </c>
      <c r="L19" s="85">
        <v>26</v>
      </c>
      <c r="M19" s="62">
        <f t="shared" si="3"/>
        <v>420</v>
      </c>
      <c r="N19" s="85">
        <v>45</v>
      </c>
      <c r="O19" s="85">
        <v>35</v>
      </c>
      <c r="P19" s="62">
        <f t="shared" si="4"/>
        <v>-22.222222222222221</v>
      </c>
      <c r="Q19" s="84">
        <v>13</v>
      </c>
      <c r="R19" s="85">
        <v>15</v>
      </c>
      <c r="S19" s="62">
        <f t="shared" si="5"/>
        <v>15.384615384615385</v>
      </c>
    </row>
    <row r="20" spans="1:19" s="24" customFormat="1" x14ac:dyDescent="0.2">
      <c r="A20" s="94" t="s">
        <v>123</v>
      </c>
      <c r="B20" s="84">
        <v>40</v>
      </c>
      <c r="C20" s="85">
        <v>23</v>
      </c>
      <c r="D20" s="62">
        <f t="shared" si="0"/>
        <v>-42.5</v>
      </c>
      <c r="E20" s="84">
        <v>8</v>
      </c>
      <c r="F20" s="85">
        <v>1</v>
      </c>
      <c r="G20" s="62">
        <f t="shared" si="1"/>
        <v>-87.5</v>
      </c>
      <c r="H20" s="85">
        <v>12</v>
      </c>
      <c r="I20" s="85">
        <v>10</v>
      </c>
      <c r="J20" s="62">
        <f t="shared" si="2"/>
        <v>-16.666666666666668</v>
      </c>
      <c r="K20" s="84">
        <v>5</v>
      </c>
      <c r="L20" s="85">
        <v>5</v>
      </c>
      <c r="M20" s="62">
        <f t="shared" si="3"/>
        <v>0</v>
      </c>
      <c r="N20" s="85">
        <v>11</v>
      </c>
      <c r="O20" s="85">
        <v>8</v>
      </c>
      <c r="P20" s="62">
        <f t="shared" si="4"/>
        <v>-27.272727272727273</v>
      </c>
      <c r="Q20" s="84">
        <v>10</v>
      </c>
      <c r="R20" s="85">
        <v>4</v>
      </c>
      <c r="S20" s="62">
        <f t="shared" si="5"/>
        <v>-60</v>
      </c>
    </row>
    <row r="21" spans="1:19" s="24" customFormat="1" x14ac:dyDescent="0.2">
      <c r="A21" s="94" t="s">
        <v>124</v>
      </c>
      <c r="B21" s="84">
        <v>74</v>
      </c>
      <c r="C21" s="85">
        <v>71</v>
      </c>
      <c r="D21" s="62">
        <f t="shared" si="0"/>
        <v>-4.0540540540540544</v>
      </c>
      <c r="E21" s="84">
        <v>7</v>
      </c>
      <c r="F21" s="85">
        <v>12</v>
      </c>
      <c r="G21" s="62">
        <f t="shared" si="1"/>
        <v>71.428571428571431</v>
      </c>
      <c r="H21" s="85">
        <v>19</v>
      </c>
      <c r="I21" s="85">
        <v>27</v>
      </c>
      <c r="J21" s="62">
        <f t="shared" si="2"/>
        <v>42.10526315789474</v>
      </c>
      <c r="K21" s="84">
        <v>4</v>
      </c>
      <c r="L21" s="85">
        <v>8</v>
      </c>
      <c r="M21" s="62">
        <f t="shared" si="3"/>
        <v>100</v>
      </c>
      <c r="N21" s="85">
        <v>23</v>
      </c>
      <c r="O21" s="85">
        <v>28</v>
      </c>
      <c r="P21" s="62">
        <f t="shared" si="4"/>
        <v>21.739130434782609</v>
      </c>
      <c r="Q21" s="84">
        <v>4</v>
      </c>
      <c r="R21" s="85">
        <v>7</v>
      </c>
      <c r="S21" s="62">
        <f t="shared" si="5"/>
        <v>75</v>
      </c>
    </row>
    <row r="22" spans="1:19" s="24" customFormat="1" x14ac:dyDescent="0.2">
      <c r="A22" s="94" t="s">
        <v>125</v>
      </c>
      <c r="B22" s="84">
        <v>26</v>
      </c>
      <c r="C22" s="85">
        <v>25</v>
      </c>
      <c r="D22" s="62">
        <f t="shared" si="0"/>
        <v>-3.8461538461538463</v>
      </c>
      <c r="E22" s="84">
        <v>1</v>
      </c>
      <c r="F22" s="85">
        <v>4</v>
      </c>
      <c r="G22" s="62">
        <f t="shared" si="1"/>
        <v>300</v>
      </c>
      <c r="H22" s="85">
        <v>10</v>
      </c>
      <c r="I22" s="85">
        <v>5</v>
      </c>
      <c r="J22" s="62">
        <f t="shared" si="2"/>
        <v>-50</v>
      </c>
      <c r="K22" s="84">
        <v>4</v>
      </c>
      <c r="L22" s="85">
        <v>2</v>
      </c>
      <c r="M22" s="62">
        <f t="shared" si="3"/>
        <v>-50</v>
      </c>
      <c r="N22" s="85">
        <v>19</v>
      </c>
      <c r="O22" s="85">
        <v>11</v>
      </c>
      <c r="P22" s="62">
        <f t="shared" si="4"/>
        <v>-42.10526315789474</v>
      </c>
      <c r="Q22" s="84">
        <v>4</v>
      </c>
      <c r="R22" s="85">
        <v>2</v>
      </c>
      <c r="S22" s="62">
        <f t="shared" si="5"/>
        <v>-50</v>
      </c>
    </row>
    <row r="23" spans="1:19" s="24" customFormat="1" x14ac:dyDescent="0.2">
      <c r="A23" s="94" t="s">
        <v>126</v>
      </c>
      <c r="B23" s="84">
        <v>42</v>
      </c>
      <c r="C23" s="85">
        <v>38</v>
      </c>
      <c r="D23" s="62">
        <f t="shared" si="0"/>
        <v>-9.5238095238095237</v>
      </c>
      <c r="E23" s="84">
        <v>3</v>
      </c>
      <c r="F23" s="85">
        <v>7</v>
      </c>
      <c r="G23" s="62">
        <f t="shared" si="1"/>
        <v>133.33333333333334</v>
      </c>
      <c r="H23" s="85">
        <v>13</v>
      </c>
      <c r="I23" s="85">
        <v>14</v>
      </c>
      <c r="J23" s="62">
        <f t="shared" si="2"/>
        <v>7.6923076923076925</v>
      </c>
      <c r="K23" s="84">
        <v>8</v>
      </c>
      <c r="L23" s="85">
        <v>8</v>
      </c>
      <c r="M23" s="62">
        <f t="shared" si="3"/>
        <v>0</v>
      </c>
      <c r="N23" s="85">
        <v>11</v>
      </c>
      <c r="O23" s="85">
        <v>22</v>
      </c>
      <c r="P23" s="62">
        <f t="shared" si="4"/>
        <v>100</v>
      </c>
      <c r="Q23" s="84">
        <v>5</v>
      </c>
      <c r="R23" s="85">
        <v>5</v>
      </c>
      <c r="S23" s="62">
        <f t="shared" si="5"/>
        <v>0</v>
      </c>
    </row>
    <row r="24" spans="1:19" s="24" customFormat="1" x14ac:dyDescent="0.2">
      <c r="A24" s="94" t="s">
        <v>127</v>
      </c>
      <c r="B24" s="84">
        <v>28</v>
      </c>
      <c r="C24" s="85">
        <v>34</v>
      </c>
      <c r="D24" s="62">
        <f t="shared" si="0"/>
        <v>21.428571428571427</v>
      </c>
      <c r="E24" s="84">
        <v>1</v>
      </c>
      <c r="F24" s="85">
        <v>6</v>
      </c>
      <c r="G24" s="62">
        <f t="shared" si="1"/>
        <v>500</v>
      </c>
      <c r="H24" s="85">
        <v>12</v>
      </c>
      <c r="I24" s="85">
        <v>11</v>
      </c>
      <c r="J24" s="62">
        <f t="shared" si="2"/>
        <v>-8.3333333333333339</v>
      </c>
      <c r="K24" s="84">
        <v>3</v>
      </c>
      <c r="L24" s="85">
        <v>1</v>
      </c>
      <c r="M24" s="62">
        <f t="shared" si="3"/>
        <v>-66.666666666666671</v>
      </c>
      <c r="N24" s="85">
        <v>27</v>
      </c>
      <c r="O24" s="85">
        <v>17</v>
      </c>
      <c r="P24" s="62">
        <f t="shared" si="4"/>
        <v>-37.037037037037038</v>
      </c>
      <c r="Q24" s="84">
        <v>2</v>
      </c>
      <c r="R24" s="85">
        <v>1</v>
      </c>
      <c r="S24" s="62">
        <f t="shared" si="5"/>
        <v>-50</v>
      </c>
    </row>
    <row r="25" spans="1:19" s="24" customFormat="1" x14ac:dyDescent="0.2">
      <c r="A25" s="94" t="s">
        <v>150</v>
      </c>
      <c r="B25" s="84">
        <v>44</v>
      </c>
      <c r="C25" s="85">
        <v>41</v>
      </c>
      <c r="D25" s="62">
        <f t="shared" ref="D25" si="6">IF(ISERROR(C25-B25/B25)," ",(C25-B25)*100/B25)</f>
        <v>-6.8181818181818183</v>
      </c>
      <c r="E25" s="84">
        <v>5</v>
      </c>
      <c r="F25" s="85">
        <v>6</v>
      </c>
      <c r="G25" s="62">
        <f t="shared" ref="G25" si="7">IF(ISERROR(F25-E25/E25)," ",(F25-E25)*100/E25)</f>
        <v>20</v>
      </c>
      <c r="H25" s="85">
        <v>6</v>
      </c>
      <c r="I25" s="85">
        <v>16</v>
      </c>
      <c r="J25" s="62">
        <f t="shared" ref="J25" si="8">IF(ISERROR(I25-H25/H25)," ",(I25-H25)*100/H25)</f>
        <v>166.66666666666666</v>
      </c>
      <c r="K25" s="84">
        <v>2</v>
      </c>
      <c r="L25" s="85">
        <v>7</v>
      </c>
      <c r="M25" s="62">
        <f t="shared" ref="M25" si="9">IF(ISERROR(L25-K25/K25)," ",(L25-K25)*100/K25)</f>
        <v>250</v>
      </c>
      <c r="N25" s="85">
        <v>14</v>
      </c>
      <c r="O25" s="85">
        <v>14</v>
      </c>
      <c r="P25" s="62">
        <f t="shared" ref="P25" si="10">IF(ISERROR(O25-N25/N25)," ",(O25-N25)*100/N25)</f>
        <v>0</v>
      </c>
      <c r="Q25" s="84">
        <v>17</v>
      </c>
      <c r="R25" s="85">
        <v>11</v>
      </c>
      <c r="S25" s="62">
        <f t="shared" ref="S25" si="11">IF(ISERROR(R25-Q25/Q25)," ",(R25-Q25)*100/Q25)</f>
        <v>-35.294117647058826</v>
      </c>
    </row>
    <row r="26" spans="1:19" s="24" customFormat="1" x14ac:dyDescent="0.2">
      <c r="A26" s="94" t="s">
        <v>151</v>
      </c>
      <c r="B26" s="84">
        <v>90</v>
      </c>
      <c r="C26" s="85">
        <v>65</v>
      </c>
      <c r="D26" s="62">
        <f t="shared" si="0"/>
        <v>-27.777777777777779</v>
      </c>
      <c r="E26" s="84">
        <v>13</v>
      </c>
      <c r="F26" s="85">
        <v>13</v>
      </c>
      <c r="G26" s="62">
        <f t="shared" si="1"/>
        <v>0</v>
      </c>
      <c r="H26" s="85">
        <v>36</v>
      </c>
      <c r="I26" s="85">
        <v>29</v>
      </c>
      <c r="J26" s="62">
        <f t="shared" si="2"/>
        <v>-19.444444444444443</v>
      </c>
      <c r="K26" s="84">
        <v>27</v>
      </c>
      <c r="L26" s="85">
        <v>19</v>
      </c>
      <c r="M26" s="62">
        <f t="shared" si="3"/>
        <v>-29.62962962962963</v>
      </c>
      <c r="N26" s="85">
        <v>30</v>
      </c>
      <c r="O26" s="85">
        <v>24</v>
      </c>
      <c r="P26" s="62">
        <f t="shared" si="4"/>
        <v>-20</v>
      </c>
      <c r="Q26" s="84">
        <v>18</v>
      </c>
      <c r="R26" s="85">
        <v>14</v>
      </c>
      <c r="S26" s="62">
        <f t="shared" si="5"/>
        <v>-22.222222222222221</v>
      </c>
    </row>
    <row r="27" spans="1:19" s="24" customFormat="1" x14ac:dyDescent="0.2">
      <c r="A27" s="95" t="s">
        <v>128</v>
      </c>
      <c r="B27" s="84">
        <v>2</v>
      </c>
      <c r="C27" s="85">
        <v>4</v>
      </c>
      <c r="D27" s="62">
        <f t="shared" si="0"/>
        <v>100</v>
      </c>
      <c r="E27" s="84">
        <v>0</v>
      </c>
      <c r="F27" s="85">
        <v>1</v>
      </c>
      <c r="G27" s="62" t="str">
        <f t="shared" si="1"/>
        <v xml:space="preserve"> </v>
      </c>
      <c r="H27" s="85">
        <v>1</v>
      </c>
      <c r="I27" s="85">
        <v>0</v>
      </c>
      <c r="J27" s="62">
        <f t="shared" si="2"/>
        <v>-100</v>
      </c>
      <c r="K27" s="84">
        <v>1</v>
      </c>
      <c r="L27" s="85">
        <v>0</v>
      </c>
      <c r="M27" s="62">
        <f t="shared" si="3"/>
        <v>-100</v>
      </c>
      <c r="N27" s="85">
        <v>0</v>
      </c>
      <c r="O27" s="85">
        <v>0</v>
      </c>
      <c r="P27" s="62" t="str">
        <f t="shared" si="4"/>
        <v xml:space="preserve"> </v>
      </c>
      <c r="Q27" s="84">
        <v>0</v>
      </c>
      <c r="R27" s="85">
        <v>0</v>
      </c>
      <c r="S27" s="62" t="str">
        <f t="shared" si="5"/>
        <v xml:space="preserve"> </v>
      </c>
    </row>
    <row r="28" spans="1:19" s="24" customFormat="1" ht="25.5" x14ac:dyDescent="0.2">
      <c r="A28" s="96" t="s">
        <v>129</v>
      </c>
      <c r="B28" s="84">
        <v>1</v>
      </c>
      <c r="C28" s="85">
        <v>3</v>
      </c>
      <c r="D28" s="62">
        <f t="shared" si="0"/>
        <v>200</v>
      </c>
      <c r="E28" s="84">
        <v>0</v>
      </c>
      <c r="F28" s="85">
        <v>0</v>
      </c>
      <c r="G28" s="62" t="str">
        <f t="shared" si="1"/>
        <v xml:space="preserve"> </v>
      </c>
      <c r="H28" s="85">
        <v>0</v>
      </c>
      <c r="I28" s="85">
        <v>1</v>
      </c>
      <c r="J28" s="62" t="str">
        <f t="shared" si="2"/>
        <v xml:space="preserve"> </v>
      </c>
      <c r="K28" s="84">
        <v>0</v>
      </c>
      <c r="L28" s="85">
        <v>0</v>
      </c>
      <c r="M28" s="62" t="str">
        <f t="shared" si="3"/>
        <v xml:space="preserve"> </v>
      </c>
      <c r="N28" s="85">
        <v>0</v>
      </c>
      <c r="O28" s="85">
        <v>1</v>
      </c>
      <c r="P28" s="62" t="str">
        <f t="shared" si="4"/>
        <v xml:space="preserve"> </v>
      </c>
      <c r="Q28" s="84">
        <v>0</v>
      </c>
      <c r="R28" s="85">
        <v>0</v>
      </c>
      <c r="S28" s="62" t="str">
        <f t="shared" si="5"/>
        <v xml:space="preserve"> </v>
      </c>
    </row>
    <row r="29" spans="1:19" s="24" customFormat="1" x14ac:dyDescent="0.2">
      <c r="A29" s="94" t="s">
        <v>130</v>
      </c>
      <c r="B29" s="84">
        <v>0</v>
      </c>
      <c r="C29" s="85">
        <v>1</v>
      </c>
      <c r="D29" s="62" t="str">
        <f t="shared" si="0"/>
        <v xml:space="preserve"> </v>
      </c>
      <c r="E29" s="84">
        <v>0</v>
      </c>
      <c r="F29" s="85">
        <v>0</v>
      </c>
      <c r="G29" s="62" t="str">
        <f t="shared" si="1"/>
        <v xml:space="preserve"> </v>
      </c>
      <c r="H29" s="85">
        <v>0</v>
      </c>
      <c r="I29" s="85">
        <v>0</v>
      </c>
      <c r="J29" s="62" t="str">
        <f t="shared" si="2"/>
        <v xml:space="preserve"> </v>
      </c>
      <c r="K29" s="84">
        <v>0</v>
      </c>
      <c r="L29" s="85">
        <v>0</v>
      </c>
      <c r="M29" s="62" t="str">
        <f t="shared" si="3"/>
        <v xml:space="preserve"> </v>
      </c>
      <c r="N29" s="85">
        <v>1</v>
      </c>
      <c r="O29" s="85">
        <v>1</v>
      </c>
      <c r="P29" s="62">
        <f t="shared" si="4"/>
        <v>0</v>
      </c>
      <c r="Q29" s="84">
        <v>0</v>
      </c>
      <c r="R29" s="85">
        <v>1</v>
      </c>
      <c r="S29" s="62" t="str">
        <f t="shared" si="5"/>
        <v xml:space="preserve"> </v>
      </c>
    </row>
    <row r="30" spans="1:19" s="24" customFormat="1" x14ac:dyDescent="0.2">
      <c r="A30" s="97" t="s">
        <v>131</v>
      </c>
      <c r="B30" s="86">
        <v>1130</v>
      </c>
      <c r="C30" s="87">
        <v>1050</v>
      </c>
      <c r="D30" s="65">
        <f>IF(ISERROR(C30-B30/B30)," ",(C30-B30)*100/B30)</f>
        <v>-7.0796460176991154</v>
      </c>
      <c r="E30" s="86">
        <v>114</v>
      </c>
      <c r="F30" s="87">
        <v>154</v>
      </c>
      <c r="G30" s="65">
        <f>IF(ISERROR(F30-E30/E30)," ",(F30-E30)*100/E30)</f>
        <v>35.087719298245617</v>
      </c>
      <c r="H30" s="87">
        <v>320</v>
      </c>
      <c r="I30" s="87">
        <v>362</v>
      </c>
      <c r="J30" s="65">
        <f>IF(ISERROR(I30-H30/H30)," ",(I30-H30)*100/H30)</f>
        <v>13.125</v>
      </c>
      <c r="K30" s="86">
        <v>117</v>
      </c>
      <c r="L30" s="87">
        <v>150</v>
      </c>
      <c r="M30" s="65">
        <f>IF(ISERROR(L30-K30/K30)," ",(L30-K30)*100/K30)</f>
        <v>28.205128205128204</v>
      </c>
      <c r="N30" s="87">
        <v>379</v>
      </c>
      <c r="O30" s="87">
        <v>377</v>
      </c>
      <c r="P30" s="65">
        <f>IF(ISERROR(O30-N30/N30)," ",(O30-N30)*100/N30)</f>
        <v>-0.52770448548812665</v>
      </c>
      <c r="Q30" s="86">
        <v>129</v>
      </c>
      <c r="R30" s="87">
        <v>113</v>
      </c>
      <c r="S30" s="65">
        <f>IF(ISERROR(R30-Q30/Q30)," ",(R30-Q30)*100/Q30)</f>
        <v>-12.403100775193799</v>
      </c>
    </row>
    <row r="31" spans="1:19" x14ac:dyDescent="0.2">
      <c r="N31" s="88"/>
      <c r="O31" s="88"/>
    </row>
  </sheetData>
  <mergeCells count="13">
    <mergeCell ref="S6:S7"/>
    <mergeCell ref="B5:S5"/>
    <mergeCell ref="B6:C7"/>
    <mergeCell ref="D6:D7"/>
    <mergeCell ref="E6:G6"/>
    <mergeCell ref="H6:I7"/>
    <mergeCell ref="J6:J7"/>
    <mergeCell ref="K6:M6"/>
    <mergeCell ref="N6:O7"/>
    <mergeCell ref="P6:P7"/>
    <mergeCell ref="E7:F7"/>
    <mergeCell ref="K7:L7"/>
    <mergeCell ref="Q6:R7"/>
  </mergeCells>
  <pageMargins left="0.23622047244094491" right="0.23622047244094491" top="0.6692913385826772" bottom="0.23622047244094491" header="0.51181102362204722" footer="0.23622047244094491"/>
  <pageSetup paperSize="9" scale="68" orientation="landscape" horizontalDpi="0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Z34"/>
  <sheetViews>
    <sheetView view="pageBreakPreview" zoomScale="85" zoomScaleNormal="100" zoomScaleSheetLayoutView="85" workbookViewId="0">
      <selection activeCell="A10" sqref="A10"/>
    </sheetView>
  </sheetViews>
  <sheetFormatPr defaultRowHeight="12.75" x14ac:dyDescent="0.2"/>
  <cols>
    <col min="1" max="1" width="20" style="4" customWidth="1"/>
    <col min="2" max="3" width="8" style="4" customWidth="1"/>
    <col min="4" max="6" width="6.7109375" style="4" customWidth="1"/>
    <col min="7" max="8" width="8" style="4" customWidth="1"/>
    <col min="9" max="11" width="6.7109375" style="4" customWidth="1"/>
    <col min="12" max="13" width="8" style="4" customWidth="1"/>
    <col min="14" max="16" width="6.7109375" style="4" customWidth="1"/>
    <col min="17" max="18" width="8" style="4" customWidth="1"/>
    <col min="19" max="21" width="6.7109375" style="4" customWidth="1"/>
    <col min="22" max="23" width="8" style="4" customWidth="1"/>
    <col min="24" max="26" width="6.7109375" style="4" customWidth="1"/>
    <col min="27" max="16384" width="9.140625" style="4"/>
  </cols>
  <sheetData>
    <row r="2" spans="1:26" x14ac:dyDescent="0.2">
      <c r="F2" s="6"/>
      <c r="G2" s="6"/>
      <c r="H2" s="6"/>
      <c r="I2" s="6"/>
      <c r="J2" s="6"/>
      <c r="K2" s="6"/>
      <c r="L2" s="6" t="s">
        <v>4</v>
      </c>
      <c r="M2" s="6"/>
      <c r="N2" s="6"/>
      <c r="O2" s="6"/>
    </row>
    <row r="3" spans="1:26" x14ac:dyDescent="0.2">
      <c r="F3" s="7"/>
      <c r="G3" s="7"/>
      <c r="H3" s="7"/>
      <c r="I3" s="7"/>
      <c r="J3" s="7"/>
      <c r="K3" s="7"/>
      <c r="L3" s="7" t="s">
        <v>5</v>
      </c>
      <c r="M3" s="7"/>
      <c r="N3" s="7"/>
      <c r="O3" s="7"/>
    </row>
    <row r="5" spans="1:26" ht="15.75" x14ac:dyDescent="0.25">
      <c r="A5" s="20"/>
      <c r="B5" s="180" t="s">
        <v>45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</row>
    <row r="6" spans="1:26" ht="24.75" customHeight="1" x14ac:dyDescent="0.2">
      <c r="A6" s="21"/>
      <c r="B6" s="173" t="s">
        <v>148</v>
      </c>
      <c r="C6" s="174"/>
      <c r="D6" s="174"/>
      <c r="E6" s="174"/>
      <c r="F6" s="175"/>
      <c r="G6" s="173" t="s">
        <v>149</v>
      </c>
      <c r="H6" s="174"/>
      <c r="I6" s="174"/>
      <c r="J6" s="174"/>
      <c r="K6" s="175"/>
      <c r="L6" s="190" t="s">
        <v>6</v>
      </c>
      <c r="M6" s="191"/>
      <c r="N6" s="191"/>
      <c r="O6" s="191"/>
      <c r="P6" s="192"/>
      <c r="Q6" s="193" t="s">
        <v>7</v>
      </c>
      <c r="R6" s="194"/>
      <c r="S6" s="194"/>
      <c r="T6" s="194"/>
      <c r="U6" s="195"/>
      <c r="V6" s="189" t="s">
        <v>100</v>
      </c>
      <c r="W6" s="189"/>
      <c r="X6" s="189"/>
      <c r="Y6" s="189"/>
      <c r="Z6" s="189"/>
    </row>
    <row r="7" spans="1:26" x14ac:dyDescent="0.2">
      <c r="A7" s="21"/>
      <c r="B7" s="154" t="s">
        <v>39</v>
      </c>
      <c r="C7" s="154" t="s">
        <v>40</v>
      </c>
      <c r="D7" s="45" t="s">
        <v>41</v>
      </c>
      <c r="E7" s="140" t="s">
        <v>46</v>
      </c>
      <c r="F7" s="141"/>
      <c r="G7" s="196" t="s">
        <v>39</v>
      </c>
      <c r="H7" s="154" t="s">
        <v>40</v>
      </c>
      <c r="I7" s="114" t="s">
        <v>41</v>
      </c>
      <c r="J7" s="140" t="s">
        <v>46</v>
      </c>
      <c r="K7" s="141"/>
      <c r="L7" s="154" t="s">
        <v>39</v>
      </c>
      <c r="M7" s="154" t="s">
        <v>40</v>
      </c>
      <c r="N7" s="45" t="s">
        <v>41</v>
      </c>
      <c r="O7" s="140" t="s">
        <v>46</v>
      </c>
      <c r="P7" s="141"/>
      <c r="Q7" s="154" t="s">
        <v>39</v>
      </c>
      <c r="R7" s="154" t="s">
        <v>40</v>
      </c>
      <c r="S7" s="45" t="s">
        <v>41</v>
      </c>
      <c r="T7" s="140" t="s">
        <v>46</v>
      </c>
      <c r="U7" s="141"/>
      <c r="V7" s="154" t="s">
        <v>39</v>
      </c>
      <c r="W7" s="154" t="s">
        <v>40</v>
      </c>
      <c r="X7" s="45" t="s">
        <v>41</v>
      </c>
      <c r="Y7" s="140" t="s">
        <v>46</v>
      </c>
      <c r="Z7" s="141"/>
    </row>
    <row r="8" spans="1:26" ht="12.75" customHeight="1" x14ac:dyDescent="0.2">
      <c r="A8" s="21"/>
      <c r="B8" s="155"/>
      <c r="C8" s="155"/>
      <c r="D8" s="46" t="s">
        <v>42</v>
      </c>
      <c r="E8" s="44" t="s">
        <v>39</v>
      </c>
      <c r="F8" s="40" t="s">
        <v>40</v>
      </c>
      <c r="G8" s="197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  <c r="Q8" s="155"/>
      <c r="R8" s="155"/>
      <c r="S8" s="46" t="s">
        <v>42</v>
      </c>
      <c r="T8" s="44" t="s">
        <v>39</v>
      </c>
      <c r="U8" s="40" t="s">
        <v>40</v>
      </c>
      <c r="V8" s="155"/>
      <c r="W8" s="155"/>
      <c r="X8" s="46" t="s">
        <v>42</v>
      </c>
      <c r="Y8" s="44" t="s">
        <v>39</v>
      </c>
      <c r="Z8" s="40" t="s">
        <v>40</v>
      </c>
    </row>
    <row r="9" spans="1:26" x14ac:dyDescent="0.2">
      <c r="A9" s="76" t="s">
        <v>64</v>
      </c>
      <c r="B9" s="51">
        <v>200</v>
      </c>
      <c r="C9" s="51">
        <v>201</v>
      </c>
      <c r="D9" s="51">
        <v>202</v>
      </c>
      <c r="E9" s="51">
        <v>203</v>
      </c>
      <c r="F9" s="51">
        <v>204</v>
      </c>
      <c r="G9" s="51">
        <v>205</v>
      </c>
      <c r="H9" s="51">
        <v>206</v>
      </c>
      <c r="I9" s="51">
        <v>207</v>
      </c>
      <c r="J9" s="51">
        <v>208</v>
      </c>
      <c r="K9" s="51">
        <v>209</v>
      </c>
      <c r="L9" s="51">
        <v>210</v>
      </c>
      <c r="M9" s="51">
        <v>211</v>
      </c>
      <c r="N9" s="51">
        <v>212</v>
      </c>
      <c r="O9" s="51">
        <v>213</v>
      </c>
      <c r="P9" s="51">
        <v>214</v>
      </c>
      <c r="Q9" s="51">
        <v>215</v>
      </c>
      <c r="R9" s="51">
        <v>216</v>
      </c>
      <c r="S9" s="51">
        <v>217</v>
      </c>
      <c r="T9" s="51">
        <v>218</v>
      </c>
      <c r="U9" s="51">
        <v>219</v>
      </c>
      <c r="V9" s="51">
        <v>220</v>
      </c>
      <c r="W9" s="51">
        <v>221</v>
      </c>
      <c r="X9" s="51">
        <v>222</v>
      </c>
      <c r="Y9" s="51">
        <v>223</v>
      </c>
      <c r="Z9" s="51">
        <v>224</v>
      </c>
    </row>
    <row r="10" spans="1:26" x14ac:dyDescent="0.2">
      <c r="A10" s="93" t="s">
        <v>152</v>
      </c>
      <c r="B10" s="38">
        <v>188</v>
      </c>
      <c r="C10" s="39">
        <v>432</v>
      </c>
      <c r="D10" s="43">
        <f>IF(ISERROR(C10-B10/B10)," ",(C10-B10)*100/B10)</f>
        <v>129.78723404255319</v>
      </c>
      <c r="E10" s="34">
        <v>1.7265129947653595</v>
      </c>
      <c r="F10" s="35">
        <v>5.2268602540834843</v>
      </c>
      <c r="G10" s="39">
        <v>25</v>
      </c>
      <c r="H10" s="39">
        <v>21</v>
      </c>
      <c r="I10" s="43">
        <f>IF(ISERROR(H10-G10/G10)," ",(H10-G10)*100/G10)</f>
        <v>-16</v>
      </c>
      <c r="J10" s="109">
        <v>0.70681368391292054</v>
      </c>
      <c r="K10" s="35">
        <v>0.66624365482233505</v>
      </c>
      <c r="L10" s="39">
        <v>214</v>
      </c>
      <c r="M10" s="39">
        <v>191</v>
      </c>
      <c r="N10" s="43">
        <f>IF(ISERROR(M10-L10/L10)," ",(M10-L10)*100/L10)</f>
        <v>-10.747663551401869</v>
      </c>
      <c r="O10" s="34">
        <v>1.965286068509505</v>
      </c>
      <c r="P10" s="35">
        <v>2.3109497882637631</v>
      </c>
      <c r="Q10" s="38">
        <v>840</v>
      </c>
      <c r="R10" s="39">
        <v>616</v>
      </c>
      <c r="S10" s="43">
        <f>IF(ISERROR(R10-Q10/Q10)," ",(R10-Q10)*100/Q10)</f>
        <v>-26.666666666666668</v>
      </c>
      <c r="T10" s="34">
        <v>7.7142069978877768</v>
      </c>
      <c r="U10" s="35">
        <v>7.4531155474894133</v>
      </c>
      <c r="V10" s="38">
        <v>1503</v>
      </c>
      <c r="W10" s="39">
        <v>766</v>
      </c>
      <c r="X10" s="43">
        <f>IF(ISERROR(W10-V10/V10)," ",(W10-V10)*100/V10)</f>
        <v>-49.035262807717899</v>
      </c>
      <c r="Y10" s="34">
        <v>13.802920378363487</v>
      </c>
      <c r="Z10" s="35">
        <v>9.2679975801572905</v>
      </c>
    </row>
    <row r="11" spans="1:26" x14ac:dyDescent="0.2">
      <c r="A11" s="94" t="s">
        <v>114</v>
      </c>
      <c r="B11" s="38">
        <v>156</v>
      </c>
      <c r="C11" s="39">
        <v>179</v>
      </c>
      <c r="D11" s="43">
        <f t="shared" ref="D11:D29" si="0">IF(ISERROR(C11-B11/B11)," ",(C11-B11)*100/B11)</f>
        <v>14.743589743589743</v>
      </c>
      <c r="E11" s="34">
        <v>2.4436090225563909</v>
      </c>
      <c r="F11" s="35">
        <v>3.0084033613445378</v>
      </c>
      <c r="G11" s="39">
        <v>17</v>
      </c>
      <c r="H11" s="39">
        <v>17</v>
      </c>
      <c r="I11" s="43">
        <f t="shared" ref="I11:I29" si="1">IF(ISERROR(H11-G11/G11)," ",(H11-G11)*100/G11)</f>
        <v>0</v>
      </c>
      <c r="J11" s="34">
        <v>0.63480209111277075</v>
      </c>
      <c r="K11" s="35">
        <v>0.59378274537198739</v>
      </c>
      <c r="L11" s="39">
        <v>131</v>
      </c>
      <c r="M11" s="39">
        <v>126</v>
      </c>
      <c r="N11" s="43">
        <f t="shared" ref="N11:N29" si="2">IF(ISERROR(M11-L11/L11)," ",(M11-L11)*100/L11)</f>
        <v>-3.8167938931297711</v>
      </c>
      <c r="O11" s="34">
        <v>2.0520050125313283</v>
      </c>
      <c r="P11" s="35">
        <v>2.1176470588235294</v>
      </c>
      <c r="Q11" s="38">
        <v>1279</v>
      </c>
      <c r="R11" s="39">
        <v>1351</v>
      </c>
      <c r="S11" s="43">
        <f t="shared" ref="S11:S29" si="3">IF(ISERROR(R11-Q11/Q11)," ",(R11-Q11)*100/Q11)</f>
        <v>5.6293979671618448</v>
      </c>
      <c r="T11" s="34">
        <v>20.034461152882205</v>
      </c>
      <c r="U11" s="35">
        <v>22.705882352941178</v>
      </c>
      <c r="V11" s="38">
        <v>774</v>
      </c>
      <c r="W11" s="39">
        <v>592</v>
      </c>
      <c r="X11" s="43">
        <f t="shared" ref="X11:X29" si="4">IF(ISERROR(W11-V11/V11)," ",(W11-V11)*100/V11)</f>
        <v>-23.51421188630491</v>
      </c>
      <c r="Y11" s="34">
        <v>12.124060150375939</v>
      </c>
      <c r="Z11" s="35">
        <v>9.9495798319327733</v>
      </c>
    </row>
    <row r="12" spans="1:26" x14ac:dyDescent="0.2">
      <c r="A12" s="94" t="s">
        <v>115</v>
      </c>
      <c r="B12" s="38">
        <v>871</v>
      </c>
      <c r="C12" s="39">
        <v>686</v>
      </c>
      <c r="D12" s="43">
        <f t="shared" si="0"/>
        <v>-21.239954075774971</v>
      </c>
      <c r="E12" s="34">
        <v>16.762894534257121</v>
      </c>
      <c r="F12" s="35">
        <v>14.232365145228215</v>
      </c>
      <c r="G12" s="39">
        <v>45</v>
      </c>
      <c r="H12" s="39">
        <v>23</v>
      </c>
      <c r="I12" s="43">
        <f t="shared" si="1"/>
        <v>-48.888888888888886</v>
      </c>
      <c r="J12" s="34">
        <v>2.329192546583851</v>
      </c>
      <c r="K12" s="35">
        <v>1.3083048919226394</v>
      </c>
      <c r="L12" s="39">
        <v>146</v>
      </c>
      <c r="M12" s="39">
        <v>131</v>
      </c>
      <c r="N12" s="43">
        <f t="shared" si="2"/>
        <v>-10.273972602739725</v>
      </c>
      <c r="O12" s="34">
        <v>2.8098537336412623</v>
      </c>
      <c r="P12" s="35">
        <v>2.7178423236514524</v>
      </c>
      <c r="Q12" s="38">
        <v>1277</v>
      </c>
      <c r="R12" s="39">
        <v>1286</v>
      </c>
      <c r="S12" s="43">
        <f t="shared" si="3"/>
        <v>0.70477682067345337</v>
      </c>
      <c r="T12" s="34">
        <v>24.576597382602003</v>
      </c>
      <c r="U12" s="35">
        <v>26.680497925311204</v>
      </c>
      <c r="V12" s="38">
        <v>552</v>
      </c>
      <c r="W12" s="39">
        <v>494</v>
      </c>
      <c r="X12" s="43">
        <f t="shared" si="4"/>
        <v>-10.507246376811594</v>
      </c>
      <c r="Y12" s="34">
        <v>10.623556581986143</v>
      </c>
      <c r="Z12" s="35">
        <v>10.248962655601659</v>
      </c>
    </row>
    <row r="13" spans="1:26" x14ac:dyDescent="0.2">
      <c r="A13" s="94" t="s">
        <v>116</v>
      </c>
      <c r="B13" s="38">
        <v>122</v>
      </c>
      <c r="C13" s="39">
        <v>533</v>
      </c>
      <c r="D13" s="43">
        <f t="shared" si="0"/>
        <v>336.88524590163934</v>
      </c>
      <c r="E13" s="34">
        <v>0.80480242760076526</v>
      </c>
      <c r="F13" s="35">
        <v>3.221517074644908</v>
      </c>
      <c r="G13" s="39">
        <v>11</v>
      </c>
      <c r="H13" s="39">
        <v>137</v>
      </c>
      <c r="I13" s="43">
        <f t="shared" si="1"/>
        <v>1145.4545454545455</v>
      </c>
      <c r="J13" s="34">
        <v>0.31874818893074469</v>
      </c>
      <c r="K13" s="35">
        <v>3.2091824783321621</v>
      </c>
      <c r="L13" s="39">
        <v>239</v>
      </c>
      <c r="M13" s="39">
        <v>291</v>
      </c>
      <c r="N13" s="43">
        <f t="shared" si="2"/>
        <v>21.757322175732217</v>
      </c>
      <c r="O13" s="34">
        <v>1.5766211491523188</v>
      </c>
      <c r="P13" s="35">
        <v>1.7588395285584768</v>
      </c>
      <c r="Q13" s="38">
        <v>373</v>
      </c>
      <c r="R13" s="39">
        <v>392</v>
      </c>
      <c r="S13" s="43">
        <f t="shared" si="3"/>
        <v>5.0938337801608577</v>
      </c>
      <c r="T13" s="34">
        <v>2.4605844712711922</v>
      </c>
      <c r="U13" s="35">
        <v>2.3692958597763676</v>
      </c>
      <c r="V13" s="38">
        <v>1807</v>
      </c>
      <c r="W13" s="39">
        <v>1457</v>
      </c>
      <c r="X13" s="43">
        <f t="shared" si="4"/>
        <v>-19.369120088544548</v>
      </c>
      <c r="Y13" s="34">
        <v>11.920311366185105</v>
      </c>
      <c r="Z13" s="35">
        <v>8.8062858869749174</v>
      </c>
    </row>
    <row r="14" spans="1:26" x14ac:dyDescent="0.2">
      <c r="A14" s="94" t="s">
        <v>117</v>
      </c>
      <c r="B14" s="38">
        <v>1670</v>
      </c>
      <c r="C14" s="39">
        <v>1472</v>
      </c>
      <c r="D14" s="43">
        <f t="shared" si="0"/>
        <v>-11.8562874251497</v>
      </c>
      <c r="E14" s="34">
        <v>12.451535937966</v>
      </c>
      <c r="F14" s="35">
        <v>11.632685316895843</v>
      </c>
      <c r="G14" s="39">
        <v>43</v>
      </c>
      <c r="H14" s="39">
        <v>50</v>
      </c>
      <c r="I14" s="43">
        <f t="shared" si="1"/>
        <v>16.279069767441861</v>
      </c>
      <c r="J14" s="34">
        <v>0.86693548387096775</v>
      </c>
      <c r="K14" s="35">
        <v>0.83696016069635082</v>
      </c>
      <c r="L14" s="39">
        <v>288</v>
      </c>
      <c r="M14" s="39">
        <v>303</v>
      </c>
      <c r="N14" s="43">
        <f t="shared" si="2"/>
        <v>5.208333333333333</v>
      </c>
      <c r="O14" s="34">
        <v>2.1473307485833582</v>
      </c>
      <c r="P14" s="35">
        <v>2.3944997629208156</v>
      </c>
      <c r="Q14" s="38">
        <v>2138</v>
      </c>
      <c r="R14" s="39">
        <v>2189</v>
      </c>
      <c r="S14" s="43">
        <f t="shared" si="3"/>
        <v>2.3854069223573435</v>
      </c>
      <c r="T14" s="34">
        <v>15.940948404413957</v>
      </c>
      <c r="U14" s="35">
        <v>17.298877825193614</v>
      </c>
      <c r="V14" s="38">
        <v>1641</v>
      </c>
      <c r="W14" s="39">
        <v>1307</v>
      </c>
      <c r="X14" s="43">
        <f t="shared" si="4"/>
        <v>-20.353443022547228</v>
      </c>
      <c r="Y14" s="34">
        <v>12.235311661198926</v>
      </c>
      <c r="Z14" s="35">
        <v>10.328749802434013</v>
      </c>
    </row>
    <row r="15" spans="1:26" x14ac:dyDescent="0.2">
      <c r="A15" s="94" t="s">
        <v>118</v>
      </c>
      <c r="B15" s="38">
        <v>8</v>
      </c>
      <c r="C15" s="39">
        <v>52</v>
      </c>
      <c r="D15" s="43">
        <f t="shared" si="0"/>
        <v>550</v>
      </c>
      <c r="E15" s="34">
        <v>0.23034840195796141</v>
      </c>
      <c r="F15" s="35">
        <v>1.7765630338230269</v>
      </c>
      <c r="G15" s="39">
        <v>7</v>
      </c>
      <c r="H15" s="39">
        <v>5</v>
      </c>
      <c r="I15" s="43">
        <f t="shared" si="1"/>
        <v>-28.571428571428573</v>
      </c>
      <c r="J15" s="34">
        <v>0.67049808429118773</v>
      </c>
      <c r="K15" s="35">
        <v>0.83333333333333337</v>
      </c>
      <c r="L15" s="39">
        <v>153</v>
      </c>
      <c r="M15" s="39">
        <v>94</v>
      </c>
      <c r="N15" s="43">
        <f t="shared" si="2"/>
        <v>-38.562091503267972</v>
      </c>
      <c r="O15" s="34">
        <v>4.4054131874460118</v>
      </c>
      <c r="P15" s="35">
        <v>3.211479330372395</v>
      </c>
      <c r="Q15" s="38">
        <v>320</v>
      </c>
      <c r="R15" s="39">
        <v>252</v>
      </c>
      <c r="S15" s="43">
        <f t="shared" si="3"/>
        <v>-21.25</v>
      </c>
      <c r="T15" s="34">
        <v>9.2139360783184561</v>
      </c>
      <c r="U15" s="35">
        <v>8.6094977792962073</v>
      </c>
      <c r="V15" s="38">
        <v>479</v>
      </c>
      <c r="W15" s="39">
        <v>317</v>
      </c>
      <c r="X15" s="43">
        <f t="shared" si="4"/>
        <v>-33.820459290187891</v>
      </c>
      <c r="Y15" s="34">
        <v>13.792110567232939</v>
      </c>
      <c r="Z15" s="35">
        <v>10.830201571574991</v>
      </c>
    </row>
    <row r="16" spans="1:26" x14ac:dyDescent="0.2">
      <c r="A16" s="94" t="s">
        <v>119</v>
      </c>
      <c r="B16" s="38">
        <v>1213</v>
      </c>
      <c r="C16" s="39">
        <v>1094</v>
      </c>
      <c r="D16" s="43">
        <f t="shared" si="0"/>
        <v>-9.8103874690849135</v>
      </c>
      <c r="E16" s="34">
        <v>9.9564967577772308</v>
      </c>
      <c r="F16" s="35">
        <v>10.930162853431911</v>
      </c>
      <c r="G16" s="39">
        <v>331</v>
      </c>
      <c r="H16" s="39">
        <v>108</v>
      </c>
      <c r="I16" s="43">
        <f t="shared" si="1"/>
        <v>-67.371601208459211</v>
      </c>
      <c r="J16" s="34">
        <v>4.1328505431389688</v>
      </c>
      <c r="K16" s="35">
        <v>1.5817223198594024</v>
      </c>
      <c r="L16" s="39">
        <v>265</v>
      </c>
      <c r="M16" s="39">
        <v>206</v>
      </c>
      <c r="N16" s="43">
        <f t="shared" si="2"/>
        <v>-22.264150943396228</v>
      </c>
      <c r="O16" s="34">
        <v>2.1751621111384716</v>
      </c>
      <c r="P16" s="35">
        <v>2.0581476670996102</v>
      </c>
      <c r="Q16" s="38">
        <v>1974</v>
      </c>
      <c r="R16" s="39">
        <v>1794</v>
      </c>
      <c r="S16" s="43">
        <f t="shared" si="3"/>
        <v>-9.1185410334346511</v>
      </c>
      <c r="T16" s="34">
        <v>16.202905688254123</v>
      </c>
      <c r="U16" s="35">
        <v>17.923868518333499</v>
      </c>
      <c r="V16" s="38">
        <v>1152</v>
      </c>
      <c r="W16" s="39">
        <v>756</v>
      </c>
      <c r="X16" s="43">
        <f t="shared" si="4"/>
        <v>-34.375</v>
      </c>
      <c r="Y16" s="34">
        <v>9.4557990642698844</v>
      </c>
      <c r="Z16" s="35">
        <v>7.5532021180937159</v>
      </c>
    </row>
    <row r="17" spans="1:26" x14ac:dyDescent="0.2">
      <c r="A17" s="94" t="s">
        <v>120</v>
      </c>
      <c r="B17" s="38">
        <v>37</v>
      </c>
      <c r="C17" s="39">
        <v>433</v>
      </c>
      <c r="D17" s="43">
        <f t="shared" si="0"/>
        <v>1070.2702702702702</v>
      </c>
      <c r="E17" s="34">
        <v>0.67150635208711429</v>
      </c>
      <c r="F17" s="35">
        <v>8.3849728892331523</v>
      </c>
      <c r="G17" s="39">
        <v>20</v>
      </c>
      <c r="H17" s="39">
        <v>21</v>
      </c>
      <c r="I17" s="43">
        <f t="shared" si="1"/>
        <v>5</v>
      </c>
      <c r="J17" s="34">
        <v>2.190580503833516</v>
      </c>
      <c r="K17" s="35">
        <v>1.7841971112999151</v>
      </c>
      <c r="L17" s="39">
        <v>150</v>
      </c>
      <c r="M17" s="39">
        <v>153</v>
      </c>
      <c r="N17" s="43">
        <f t="shared" si="2"/>
        <v>2</v>
      </c>
      <c r="O17" s="34">
        <v>2.7223230490018149</v>
      </c>
      <c r="P17" s="35">
        <v>2.9628195197521303</v>
      </c>
      <c r="Q17" s="38">
        <v>707</v>
      </c>
      <c r="R17" s="39">
        <v>697</v>
      </c>
      <c r="S17" s="43">
        <f t="shared" si="3"/>
        <v>-1.4144271570014144</v>
      </c>
      <c r="T17" s="34">
        <v>12.831215970961887</v>
      </c>
      <c r="U17" s="35">
        <v>13.49728892331526</v>
      </c>
      <c r="V17" s="38">
        <v>642</v>
      </c>
      <c r="W17" s="39">
        <v>555</v>
      </c>
      <c r="X17" s="43">
        <f t="shared" si="4"/>
        <v>-13.551401869158878</v>
      </c>
      <c r="Y17" s="34">
        <v>11.651542649727768</v>
      </c>
      <c r="Z17" s="35">
        <v>10.747482571649885</v>
      </c>
    </row>
    <row r="18" spans="1:26" x14ac:dyDescent="0.2">
      <c r="A18" s="94" t="s">
        <v>121</v>
      </c>
      <c r="B18" s="38">
        <v>141</v>
      </c>
      <c r="C18" s="39">
        <v>272</v>
      </c>
      <c r="D18" s="43">
        <f>IF(ISERROR(C18-B18/B18)," ",(C18-B18)*100/B18)</f>
        <v>92.907801418439718</v>
      </c>
      <c r="E18" s="34">
        <v>2.2434367541766109</v>
      </c>
      <c r="F18" s="35">
        <v>4.8441674087266255</v>
      </c>
      <c r="G18" s="39">
        <v>19</v>
      </c>
      <c r="H18" s="39">
        <v>18</v>
      </c>
      <c r="I18" s="43">
        <f>IF(ISERROR(H18-G18/G18)," ",(H18-G18)*100/G18)</f>
        <v>-5.2631578947368425</v>
      </c>
      <c r="J18" s="34">
        <v>0.81266039349871688</v>
      </c>
      <c r="K18" s="35">
        <v>0.92402464065708423</v>
      </c>
      <c r="L18" s="39">
        <v>120</v>
      </c>
      <c r="M18" s="39">
        <v>110</v>
      </c>
      <c r="N18" s="43">
        <f>IF(ISERROR(M18-L18/L18)," ",(M18-L18)*100/L18)</f>
        <v>-8.3333333333333339</v>
      </c>
      <c r="O18" s="34">
        <v>1.909307875894988</v>
      </c>
      <c r="P18" s="35">
        <v>1.9590382902938557</v>
      </c>
      <c r="Q18" s="38">
        <v>983</v>
      </c>
      <c r="R18" s="39">
        <v>921</v>
      </c>
      <c r="S18" s="43">
        <f>IF(ISERROR(R18-Q18/Q18)," ",(R18-Q18)*100/Q18)</f>
        <v>-6.3072227873855544</v>
      </c>
      <c r="T18" s="34">
        <v>15.64041368337311</v>
      </c>
      <c r="U18" s="35">
        <v>16.402493321460373</v>
      </c>
      <c r="V18" s="38">
        <v>665</v>
      </c>
      <c r="W18" s="39">
        <v>459</v>
      </c>
      <c r="X18" s="43">
        <f>IF(ISERROR(W18-V18/V18)," ",(W18-V18)*100/V18)</f>
        <v>-30.977443609022558</v>
      </c>
      <c r="Y18" s="34">
        <v>10.580747812251392</v>
      </c>
      <c r="Z18" s="35">
        <v>8.1745325022261799</v>
      </c>
    </row>
    <row r="19" spans="1:26" x14ac:dyDescent="0.2">
      <c r="A19" s="94" t="s">
        <v>122</v>
      </c>
      <c r="B19" s="38">
        <v>394</v>
      </c>
      <c r="C19" s="39">
        <v>615</v>
      </c>
      <c r="D19" s="43">
        <f t="shared" si="0"/>
        <v>56.091370558375637</v>
      </c>
      <c r="E19" s="34">
        <v>4.4215015149814834</v>
      </c>
      <c r="F19" s="35">
        <v>8.6182735426008961</v>
      </c>
      <c r="G19" s="39">
        <v>23</v>
      </c>
      <c r="H19" s="39">
        <v>32</v>
      </c>
      <c r="I19" s="43">
        <f t="shared" si="1"/>
        <v>39.130434782608695</v>
      </c>
      <c r="J19" s="34">
        <v>1.2841987716359575</v>
      </c>
      <c r="K19" s="35">
        <v>1.7410228509249184</v>
      </c>
      <c r="L19" s="39">
        <v>216</v>
      </c>
      <c r="M19" s="39">
        <v>202</v>
      </c>
      <c r="N19" s="43">
        <f t="shared" si="2"/>
        <v>-6.4814814814814818</v>
      </c>
      <c r="O19" s="34">
        <v>2.4239703736954326</v>
      </c>
      <c r="P19" s="35">
        <v>2.8307174887892375</v>
      </c>
      <c r="Q19" s="38">
        <v>905</v>
      </c>
      <c r="R19" s="39">
        <v>841</v>
      </c>
      <c r="S19" s="43">
        <f t="shared" si="3"/>
        <v>-7.0718232044198892</v>
      </c>
      <c r="T19" s="34">
        <v>10.155986982381327</v>
      </c>
      <c r="U19" s="35">
        <v>11.785313901345292</v>
      </c>
      <c r="V19" s="38">
        <v>984</v>
      </c>
      <c r="W19" s="39">
        <v>828</v>
      </c>
      <c r="X19" s="43">
        <f t="shared" si="4"/>
        <v>-15.853658536585366</v>
      </c>
      <c r="Y19" s="34">
        <v>11.042531702390304</v>
      </c>
      <c r="Z19" s="35">
        <v>11.603139013452914</v>
      </c>
    </row>
    <row r="20" spans="1:26" x14ac:dyDescent="0.2">
      <c r="A20" s="94" t="s">
        <v>123</v>
      </c>
      <c r="B20" s="38">
        <v>97</v>
      </c>
      <c r="C20" s="39">
        <v>153</v>
      </c>
      <c r="D20" s="43">
        <f t="shared" si="0"/>
        <v>57.731958762886599</v>
      </c>
      <c r="E20" s="34">
        <v>2.9269764634882316</v>
      </c>
      <c r="F20" s="35">
        <v>5.0213324581555625</v>
      </c>
      <c r="G20" s="39">
        <v>12</v>
      </c>
      <c r="H20" s="39">
        <v>10</v>
      </c>
      <c r="I20" s="43">
        <f t="shared" si="1"/>
        <v>-16.666666666666668</v>
      </c>
      <c r="J20" s="34">
        <v>2.2900763358778624</v>
      </c>
      <c r="K20" s="35">
        <v>0.99009900990099009</v>
      </c>
      <c r="L20" s="39">
        <v>135</v>
      </c>
      <c r="M20" s="39">
        <v>97</v>
      </c>
      <c r="N20" s="43">
        <f t="shared" si="2"/>
        <v>-28.148148148148149</v>
      </c>
      <c r="O20" s="34">
        <v>4.0736270368135186</v>
      </c>
      <c r="P20" s="35">
        <v>3.1834591401378405</v>
      </c>
      <c r="Q20" s="38">
        <v>453</v>
      </c>
      <c r="R20" s="39">
        <v>459</v>
      </c>
      <c r="S20" s="43">
        <f t="shared" si="3"/>
        <v>1.3245033112582782</v>
      </c>
      <c r="T20" s="34">
        <v>13.669281834640918</v>
      </c>
      <c r="U20" s="35">
        <v>15.063997374466689</v>
      </c>
      <c r="V20" s="38">
        <v>538</v>
      </c>
      <c r="W20" s="39">
        <v>371</v>
      </c>
      <c r="X20" s="43">
        <f t="shared" si="4"/>
        <v>-31.040892193308551</v>
      </c>
      <c r="Y20" s="34">
        <v>16.234158117079058</v>
      </c>
      <c r="Z20" s="35">
        <v>12.175910731867411</v>
      </c>
    </row>
    <row r="21" spans="1:26" x14ac:dyDescent="0.2">
      <c r="A21" s="94" t="s">
        <v>124</v>
      </c>
      <c r="B21" s="38">
        <v>1892</v>
      </c>
      <c r="C21" s="39">
        <v>1314</v>
      </c>
      <c r="D21" s="43">
        <f t="shared" si="0"/>
        <v>-30.549682875264271</v>
      </c>
      <c r="E21" s="34">
        <v>23.638180909545227</v>
      </c>
      <c r="F21" s="35">
        <v>20.094815721058264</v>
      </c>
      <c r="G21" s="39">
        <v>83</v>
      </c>
      <c r="H21" s="39">
        <v>54</v>
      </c>
      <c r="I21" s="43">
        <f t="shared" si="1"/>
        <v>-34.939759036144579</v>
      </c>
      <c r="J21" s="34">
        <v>2.607602890355011</v>
      </c>
      <c r="K21" s="35">
        <v>2.0571428571428569</v>
      </c>
      <c r="L21" s="39">
        <v>211</v>
      </c>
      <c r="M21" s="39">
        <v>151</v>
      </c>
      <c r="N21" s="43">
        <f t="shared" si="2"/>
        <v>-28.436018957345972</v>
      </c>
      <c r="O21" s="34">
        <v>2.6361819090454772</v>
      </c>
      <c r="P21" s="35">
        <v>2.309221593515828</v>
      </c>
      <c r="Q21" s="38">
        <v>1833</v>
      </c>
      <c r="R21" s="39">
        <v>1744</v>
      </c>
      <c r="S21" s="43">
        <f t="shared" si="3"/>
        <v>-4.8554282596835785</v>
      </c>
      <c r="T21" s="34">
        <v>22.901049475262369</v>
      </c>
      <c r="U21" s="35">
        <v>26.670744762196055</v>
      </c>
      <c r="V21" s="38">
        <v>891</v>
      </c>
      <c r="W21" s="39">
        <v>721</v>
      </c>
      <c r="X21" s="43">
        <f t="shared" si="4"/>
        <v>-19.079685746352414</v>
      </c>
      <c r="Y21" s="34">
        <v>11.131934032983509</v>
      </c>
      <c r="Z21" s="35">
        <v>11.0261507875822</v>
      </c>
    </row>
    <row r="22" spans="1:26" x14ac:dyDescent="0.2">
      <c r="A22" s="94" t="s">
        <v>125</v>
      </c>
      <c r="B22" s="38">
        <v>9</v>
      </c>
      <c r="C22" s="39">
        <v>38</v>
      </c>
      <c r="D22" s="43">
        <f t="shared" si="0"/>
        <v>322.22222222222223</v>
      </c>
      <c r="E22" s="34">
        <v>0.23000255558395094</v>
      </c>
      <c r="F22" s="35">
        <v>0.99868593955321949</v>
      </c>
      <c r="G22" s="39">
        <v>6</v>
      </c>
      <c r="H22" s="39">
        <v>18</v>
      </c>
      <c r="I22" s="43">
        <f t="shared" si="1"/>
        <v>200</v>
      </c>
      <c r="J22" s="34">
        <v>1.749271137026239</v>
      </c>
      <c r="K22" s="35">
        <v>4.1284403669724767</v>
      </c>
      <c r="L22" s="39">
        <v>74</v>
      </c>
      <c r="M22" s="39">
        <v>71</v>
      </c>
      <c r="N22" s="43">
        <f t="shared" si="2"/>
        <v>-4.0540540540540544</v>
      </c>
      <c r="O22" s="34">
        <v>1.8911321236902632</v>
      </c>
      <c r="P22" s="35">
        <v>1.8659658344283836</v>
      </c>
      <c r="Q22" s="38">
        <v>648</v>
      </c>
      <c r="R22" s="39">
        <v>698</v>
      </c>
      <c r="S22" s="43">
        <f t="shared" si="3"/>
        <v>7.716049382716049</v>
      </c>
      <c r="T22" s="34">
        <v>16.560184002044466</v>
      </c>
      <c r="U22" s="35">
        <v>18.344283837056505</v>
      </c>
      <c r="V22" s="38">
        <v>353</v>
      </c>
      <c r="W22" s="39">
        <v>333</v>
      </c>
      <c r="X22" s="43">
        <f t="shared" si="4"/>
        <v>-5.6657223796033991</v>
      </c>
      <c r="Y22" s="34">
        <v>9.0212113467927413</v>
      </c>
      <c r="Z22" s="35">
        <v>8.7516425755584759</v>
      </c>
    </row>
    <row r="23" spans="1:26" x14ac:dyDescent="0.2">
      <c r="A23" s="94" t="s">
        <v>126</v>
      </c>
      <c r="B23" s="38">
        <v>326</v>
      </c>
      <c r="C23" s="39">
        <v>557</v>
      </c>
      <c r="D23" s="43">
        <f t="shared" si="0"/>
        <v>70.858895705521476</v>
      </c>
      <c r="E23" s="34">
        <v>5.8007117437722417</v>
      </c>
      <c r="F23" s="35">
        <v>13.959899749373433</v>
      </c>
      <c r="G23" s="39">
        <v>31</v>
      </c>
      <c r="H23" s="39">
        <v>36</v>
      </c>
      <c r="I23" s="43">
        <f t="shared" si="1"/>
        <v>16.129032258064516</v>
      </c>
      <c r="J23" s="34">
        <v>1.1256354393609296</v>
      </c>
      <c r="K23" s="35">
        <v>1.6014234875444839</v>
      </c>
      <c r="L23" s="39">
        <v>63</v>
      </c>
      <c r="M23" s="39">
        <v>46</v>
      </c>
      <c r="N23" s="43">
        <f t="shared" si="2"/>
        <v>-26.984126984126984</v>
      </c>
      <c r="O23" s="34">
        <v>1.1209964412811388</v>
      </c>
      <c r="P23" s="35">
        <v>1.1528822055137844</v>
      </c>
      <c r="Q23" s="38">
        <v>1058</v>
      </c>
      <c r="R23" s="39">
        <v>798</v>
      </c>
      <c r="S23" s="43">
        <f t="shared" si="3"/>
        <v>-24.574669187145556</v>
      </c>
      <c r="T23" s="34">
        <v>18.82562277580071</v>
      </c>
      <c r="U23" s="35">
        <v>20</v>
      </c>
      <c r="V23" s="38">
        <v>552</v>
      </c>
      <c r="W23" s="39">
        <v>387</v>
      </c>
      <c r="X23" s="43">
        <f t="shared" si="4"/>
        <v>-29.891304347826086</v>
      </c>
      <c r="Y23" s="34">
        <v>9.8220640569395012</v>
      </c>
      <c r="Z23" s="35">
        <v>9.6992481203007515</v>
      </c>
    </row>
    <row r="24" spans="1:26" x14ac:dyDescent="0.2">
      <c r="A24" s="94" t="s">
        <v>127</v>
      </c>
      <c r="B24" s="38">
        <v>451</v>
      </c>
      <c r="C24" s="39">
        <v>539</v>
      </c>
      <c r="D24" s="43">
        <f t="shared" si="0"/>
        <v>19.512195121951219</v>
      </c>
      <c r="E24" s="34">
        <v>8.78286270691334</v>
      </c>
      <c r="F24" s="35">
        <v>11.002245356195141</v>
      </c>
      <c r="G24" s="39">
        <v>39</v>
      </c>
      <c r="H24" s="39">
        <v>108</v>
      </c>
      <c r="I24" s="43">
        <f t="shared" si="1"/>
        <v>176.92307692307693</v>
      </c>
      <c r="J24" s="34">
        <v>1.5656362906463268</v>
      </c>
      <c r="K24" s="35">
        <v>3.6647438072616221</v>
      </c>
      <c r="L24" s="39">
        <v>51</v>
      </c>
      <c r="M24" s="39">
        <v>37</v>
      </c>
      <c r="N24" s="43">
        <f t="shared" si="2"/>
        <v>-27.450980392156861</v>
      </c>
      <c r="O24" s="34">
        <v>0.99318403115871468</v>
      </c>
      <c r="P24" s="35">
        <v>0.75525617472953666</v>
      </c>
      <c r="Q24" s="38">
        <v>897</v>
      </c>
      <c r="R24" s="39">
        <v>899</v>
      </c>
      <c r="S24" s="43">
        <f t="shared" si="3"/>
        <v>0.2229654403567447</v>
      </c>
      <c r="T24" s="34">
        <v>17.468354430379748</v>
      </c>
      <c r="U24" s="35">
        <v>18.350683813023068</v>
      </c>
      <c r="V24" s="38">
        <v>390</v>
      </c>
      <c r="W24" s="39">
        <v>304</v>
      </c>
      <c r="X24" s="43">
        <f t="shared" si="4"/>
        <v>-22.051282051282051</v>
      </c>
      <c r="Y24" s="34">
        <v>7.5949367088607591</v>
      </c>
      <c r="Z24" s="35">
        <v>6.2053480302102466</v>
      </c>
    </row>
    <row r="25" spans="1:26" x14ac:dyDescent="0.2">
      <c r="A25" s="94" t="s">
        <v>150</v>
      </c>
      <c r="B25" s="38">
        <v>82</v>
      </c>
      <c r="C25" s="39">
        <v>480</v>
      </c>
      <c r="D25" s="43">
        <f t="shared" ref="D25" si="5">IF(ISERROR(C25-B25/B25)," ",(C25-B25)*100/B25)</f>
        <v>485.36585365853659</v>
      </c>
      <c r="E25" s="34">
        <v>1.4676928584213353</v>
      </c>
      <c r="F25" s="35">
        <v>8.6486486486486491</v>
      </c>
      <c r="G25" s="39">
        <v>13</v>
      </c>
      <c r="H25" s="39">
        <v>14</v>
      </c>
      <c r="I25" s="43">
        <f t="shared" ref="I25" si="6">IF(ISERROR(H25-G25/G25)," ",(H25-G25)*100/G25)</f>
        <v>7.6923076923076925</v>
      </c>
      <c r="J25" s="34">
        <v>4.2763157894736841</v>
      </c>
      <c r="K25" s="35">
        <v>5.0909090909090908</v>
      </c>
      <c r="L25" s="39">
        <v>235</v>
      </c>
      <c r="M25" s="39">
        <v>180</v>
      </c>
      <c r="N25" s="43">
        <f t="shared" ref="N25" si="7">IF(ISERROR(M25-L25/L25)," ",(M25-L25)*100/L25)</f>
        <v>-23.404255319148938</v>
      </c>
      <c r="O25" s="34">
        <v>4.2061929479148024</v>
      </c>
      <c r="P25" s="35">
        <v>3.2432432432432434</v>
      </c>
      <c r="Q25" s="38">
        <v>330</v>
      </c>
      <c r="R25" s="39">
        <v>371</v>
      </c>
      <c r="S25" s="43">
        <f t="shared" ref="S25:S26" si="8">IF(ISERROR(R25-Q25/Q25)," ",(R25-Q25)*100/Q25)</f>
        <v>12.424242424242424</v>
      </c>
      <c r="T25" s="34">
        <v>5.9065688204761049</v>
      </c>
      <c r="U25" s="35">
        <v>6.6846846846846848</v>
      </c>
      <c r="V25" s="38">
        <v>986</v>
      </c>
      <c r="W25" s="39">
        <v>910</v>
      </c>
      <c r="X25" s="43">
        <f t="shared" ref="X25:X26" si="9">IF(ISERROR(W25-V25/V25)," ",(W25-V25)*100/V25)</f>
        <v>-7.7079107505070992</v>
      </c>
      <c r="Y25" s="34">
        <v>17.648111687846786</v>
      </c>
      <c r="Z25" s="35">
        <v>16.396396396396398</v>
      </c>
    </row>
    <row r="26" spans="1:26" x14ac:dyDescent="0.2">
      <c r="A26" s="94" t="s">
        <v>151</v>
      </c>
      <c r="B26" s="38">
        <v>41</v>
      </c>
      <c r="C26" s="39">
        <v>168</v>
      </c>
      <c r="D26" s="43">
        <f t="shared" si="0"/>
        <v>309.7560975609756</v>
      </c>
      <c r="E26" s="34">
        <v>0.63232572486119676</v>
      </c>
      <c r="F26" s="35">
        <v>2.981895633652822</v>
      </c>
      <c r="G26" s="39">
        <v>13</v>
      </c>
      <c r="H26" s="39">
        <v>19</v>
      </c>
      <c r="I26" s="43">
        <f t="shared" si="1"/>
        <v>46.153846153846153</v>
      </c>
      <c r="J26" s="34">
        <v>1.3626834381551363</v>
      </c>
      <c r="K26" s="35">
        <v>1.7272727272727273</v>
      </c>
      <c r="L26" s="39">
        <v>225</v>
      </c>
      <c r="M26" s="39">
        <v>215</v>
      </c>
      <c r="N26" s="43">
        <f t="shared" si="2"/>
        <v>-4.4444444444444446</v>
      </c>
      <c r="O26" s="34">
        <v>3.4700801974090068</v>
      </c>
      <c r="P26" s="35">
        <v>3.8161164359247426</v>
      </c>
      <c r="Q26" s="38">
        <v>669</v>
      </c>
      <c r="R26" s="39">
        <v>724</v>
      </c>
      <c r="S26" s="43">
        <f t="shared" si="8"/>
        <v>8.2212257100149468</v>
      </c>
      <c r="T26" s="34">
        <v>10.317705120296113</v>
      </c>
      <c r="U26" s="35">
        <v>12.850550230741923</v>
      </c>
      <c r="V26" s="38">
        <v>1167</v>
      </c>
      <c r="W26" s="39">
        <v>1168</v>
      </c>
      <c r="X26" s="43">
        <f t="shared" si="9"/>
        <v>8.5689802913453295E-2</v>
      </c>
      <c r="Y26" s="34">
        <v>17.998149290561383</v>
      </c>
      <c r="Z26" s="35">
        <v>20.731274405395812</v>
      </c>
    </row>
    <row r="27" spans="1:26" x14ac:dyDescent="0.2">
      <c r="A27" s="95" t="s">
        <v>128</v>
      </c>
      <c r="B27" s="38">
        <v>176</v>
      </c>
      <c r="C27" s="39">
        <v>152</v>
      </c>
      <c r="D27" s="43">
        <f t="shared" si="0"/>
        <v>-13.636363636363637</v>
      </c>
      <c r="E27" s="34">
        <v>10.202898550724637</v>
      </c>
      <c r="F27" s="35">
        <v>10.674157303370787</v>
      </c>
      <c r="G27" s="39">
        <v>38</v>
      </c>
      <c r="H27" s="39">
        <v>17</v>
      </c>
      <c r="I27" s="43">
        <f t="shared" si="1"/>
        <v>-55.263157894736842</v>
      </c>
      <c r="J27" s="34">
        <v>4.8040455120101138</v>
      </c>
      <c r="K27" s="35">
        <v>2.4817518248175183</v>
      </c>
      <c r="L27" s="39">
        <v>22</v>
      </c>
      <c r="M27" s="39">
        <v>30</v>
      </c>
      <c r="N27" s="43">
        <f t="shared" si="2"/>
        <v>36.363636363636367</v>
      </c>
      <c r="O27" s="34">
        <v>1.2753623188405796</v>
      </c>
      <c r="P27" s="35">
        <v>2.106741573033708</v>
      </c>
      <c r="Q27" s="38">
        <v>274</v>
      </c>
      <c r="R27" s="39">
        <v>207</v>
      </c>
      <c r="S27" s="43">
        <f t="shared" si="3"/>
        <v>-24.452554744525546</v>
      </c>
      <c r="T27" s="34">
        <v>15.884057971014492</v>
      </c>
      <c r="U27" s="35">
        <v>14.536516853932584</v>
      </c>
      <c r="V27" s="38">
        <v>162</v>
      </c>
      <c r="W27" s="39">
        <v>137</v>
      </c>
      <c r="X27" s="43">
        <f t="shared" si="4"/>
        <v>-15.432098765432098</v>
      </c>
      <c r="Y27" s="34">
        <v>9.3913043478260878</v>
      </c>
      <c r="Z27" s="35">
        <v>9.6207865168539328</v>
      </c>
    </row>
    <row r="28" spans="1:26" ht="25.5" x14ac:dyDescent="0.2">
      <c r="A28" s="96" t="s">
        <v>129</v>
      </c>
      <c r="B28" s="38">
        <v>0</v>
      </c>
      <c r="C28" s="39">
        <v>0</v>
      </c>
      <c r="D28" s="43" t="str">
        <f t="shared" si="0"/>
        <v xml:space="preserve"> </v>
      </c>
      <c r="E28" s="34">
        <v>0</v>
      </c>
      <c r="F28" s="35">
        <v>0</v>
      </c>
      <c r="G28" s="39">
        <v>0</v>
      </c>
      <c r="H28" s="39">
        <v>0</v>
      </c>
      <c r="I28" s="43" t="str">
        <f t="shared" si="1"/>
        <v xml:space="preserve"> </v>
      </c>
      <c r="J28" s="34">
        <v>0</v>
      </c>
      <c r="K28" s="35">
        <v>0</v>
      </c>
      <c r="L28" s="39">
        <v>2</v>
      </c>
      <c r="M28" s="39">
        <v>1</v>
      </c>
      <c r="N28" s="43">
        <f t="shared" si="2"/>
        <v>-50</v>
      </c>
      <c r="O28" s="34">
        <v>0.54794520547945202</v>
      </c>
      <c r="P28" s="35">
        <v>0.35335689045936397</v>
      </c>
      <c r="Q28" s="38">
        <v>19</v>
      </c>
      <c r="R28" s="39">
        <v>20</v>
      </c>
      <c r="S28" s="43">
        <f t="shared" si="3"/>
        <v>5.2631578947368425</v>
      </c>
      <c r="T28" s="34">
        <v>5.2054794520547949</v>
      </c>
      <c r="U28" s="35">
        <v>7.0671378091872787</v>
      </c>
      <c r="V28" s="38">
        <v>54</v>
      </c>
      <c r="W28" s="39">
        <v>32</v>
      </c>
      <c r="X28" s="43">
        <f t="shared" si="4"/>
        <v>-40.74074074074074</v>
      </c>
      <c r="Y28" s="34">
        <v>14.794520547945206</v>
      </c>
      <c r="Z28" s="35">
        <v>11.307420494699647</v>
      </c>
    </row>
    <row r="29" spans="1:26" ht="14.25" customHeight="1" x14ac:dyDescent="0.2">
      <c r="A29" s="94" t="s">
        <v>130</v>
      </c>
      <c r="B29" s="38">
        <v>12</v>
      </c>
      <c r="C29" s="39">
        <v>10</v>
      </c>
      <c r="D29" s="43">
        <f t="shared" si="0"/>
        <v>-16.666666666666668</v>
      </c>
      <c r="E29" s="34">
        <v>3.6144578313253013</v>
      </c>
      <c r="F29" s="35">
        <v>3.2467532467532467</v>
      </c>
      <c r="G29" s="39">
        <v>3</v>
      </c>
      <c r="H29" s="39">
        <v>0</v>
      </c>
      <c r="I29" s="43">
        <f t="shared" si="1"/>
        <v>-100</v>
      </c>
      <c r="J29" s="34">
        <v>2.5641025641025643</v>
      </c>
      <c r="K29" s="35">
        <v>0</v>
      </c>
      <c r="L29" s="39">
        <v>9</v>
      </c>
      <c r="M29" s="39">
        <v>15</v>
      </c>
      <c r="N29" s="43">
        <f t="shared" si="2"/>
        <v>66.666666666666671</v>
      </c>
      <c r="O29" s="34">
        <v>2.7108433734939759</v>
      </c>
      <c r="P29" s="35">
        <v>4.8701298701298699</v>
      </c>
      <c r="Q29" s="38">
        <v>179</v>
      </c>
      <c r="R29" s="39">
        <v>190</v>
      </c>
      <c r="S29" s="43">
        <f t="shared" si="3"/>
        <v>6.1452513966480451</v>
      </c>
      <c r="T29" s="34">
        <v>53.915662650602407</v>
      </c>
      <c r="U29" s="35">
        <v>61.688311688311686</v>
      </c>
      <c r="V29" s="38">
        <v>49</v>
      </c>
      <c r="W29" s="39">
        <v>45</v>
      </c>
      <c r="X29" s="43">
        <f t="shared" si="4"/>
        <v>-8.1632653061224492</v>
      </c>
      <c r="Y29" s="34">
        <v>14.759036144578314</v>
      </c>
      <c r="Z29" s="35">
        <v>14.61038961038961</v>
      </c>
    </row>
    <row r="30" spans="1:26" x14ac:dyDescent="0.2">
      <c r="A30" s="97" t="s">
        <v>131</v>
      </c>
      <c r="B30" s="36">
        <v>7886</v>
      </c>
      <c r="C30" s="37">
        <v>9179</v>
      </c>
      <c r="D30" s="66">
        <f>IF(ISERROR(C30-B30/B30)," ",(C30-B30)*100/B30)</f>
        <v>16.396145067207708</v>
      </c>
      <c r="E30" s="67">
        <v>6.1666705765516374</v>
      </c>
      <c r="F30" s="68">
        <v>8.0121154987605188</v>
      </c>
      <c r="G30" s="117">
        <v>779</v>
      </c>
      <c r="H30" s="117">
        <v>708</v>
      </c>
      <c r="I30" s="66">
        <f>IF(ISERROR(H30-G30/G30)," ",(H30-G30)*100/G30)</f>
        <v>-9.1142490372272142</v>
      </c>
      <c r="J30" s="67">
        <v>1.8486876453557359</v>
      </c>
      <c r="K30" s="68">
        <v>1.6893342877594846</v>
      </c>
      <c r="L30" s="36">
        <v>2949</v>
      </c>
      <c r="M30" s="37">
        <v>2650</v>
      </c>
      <c r="N30" s="66">
        <f>IF(ISERROR(M30-L30/L30)," ",(M30-L30)*100/L30)</f>
        <v>-10.13903017972194</v>
      </c>
      <c r="O30" s="67">
        <v>2.3060501560044102</v>
      </c>
      <c r="P30" s="68">
        <v>2.3131175587444575</v>
      </c>
      <c r="Q30" s="36">
        <v>17156</v>
      </c>
      <c r="R30" s="37">
        <v>16449</v>
      </c>
      <c r="S30" s="66">
        <f>IF(ISERROR(R30-Q30/Q30)," ",(R30-Q30)*100/Q30)</f>
        <v>-4.1210072277920258</v>
      </c>
      <c r="T30" s="67">
        <v>13.415597313127048</v>
      </c>
      <c r="U30" s="68">
        <v>14.357913480674558</v>
      </c>
      <c r="V30" s="36">
        <v>15341</v>
      </c>
      <c r="W30" s="37">
        <v>11939</v>
      </c>
      <c r="X30" s="66">
        <f>IF(ISERROR(W30-V30/V30)," ",(W30-V30)*100/V30)</f>
        <v>-22.175868587445407</v>
      </c>
      <c r="Y30" s="67">
        <v>11.996309068587202</v>
      </c>
      <c r="Z30" s="68">
        <v>10.421249258056632</v>
      </c>
    </row>
    <row r="32" spans="1:26" ht="14.25" customHeight="1" x14ac:dyDescent="0.2">
      <c r="L32" s="18"/>
      <c r="M32" s="18"/>
      <c r="N32" s="18"/>
      <c r="O32" s="18"/>
    </row>
    <row r="33" ht="13.5" customHeight="1" x14ac:dyDescent="0.2"/>
    <row r="34" ht="19.5" customHeight="1" x14ac:dyDescent="0.2"/>
  </sheetData>
  <mergeCells count="21">
    <mergeCell ref="B6:F6"/>
    <mergeCell ref="G6:K6"/>
    <mergeCell ref="G7:G8"/>
    <mergeCell ref="H7:H8"/>
    <mergeCell ref="J7:K7"/>
    <mergeCell ref="L7:L8"/>
    <mergeCell ref="M7:M8"/>
    <mergeCell ref="V6:Z6"/>
    <mergeCell ref="B5:Z5"/>
    <mergeCell ref="O7:P7"/>
    <mergeCell ref="L6:P6"/>
    <mergeCell ref="Q7:Q8"/>
    <mergeCell ref="V7:V8"/>
    <mergeCell ref="W7:W8"/>
    <mergeCell ref="Y7:Z7"/>
    <mergeCell ref="R7:R8"/>
    <mergeCell ref="T7:U7"/>
    <mergeCell ref="Q6:U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2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AA34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4" customWidth="1"/>
    <col min="2" max="3" width="10.28515625" style="4" customWidth="1"/>
    <col min="4" max="4" width="6.5703125" style="4" customWidth="1"/>
    <col min="5" max="6" width="11.42578125" style="4" customWidth="1"/>
    <col min="7" max="7" width="6.5703125" style="4" customWidth="1"/>
    <col min="8" max="9" width="7.85546875" style="4" customWidth="1"/>
    <col min="10" max="10" width="6.5703125" style="4" customWidth="1"/>
    <col min="11" max="14" width="7.85546875" style="4" customWidth="1"/>
    <col min="15" max="15" width="6.7109375" style="4" customWidth="1"/>
    <col min="16" max="19" width="7.85546875" style="4" customWidth="1"/>
    <col min="20" max="20" width="6.7109375" style="4" customWidth="1"/>
    <col min="21" max="22" width="7.85546875" style="4" customWidth="1"/>
    <col min="23" max="23" width="7.7109375" style="4" customWidth="1"/>
    <col min="24" max="24" width="7.85546875" style="4" customWidth="1"/>
    <col min="25" max="16384" width="9.140625" style="4"/>
  </cols>
  <sheetData>
    <row r="2" spans="1:27" x14ac:dyDescent="0.2">
      <c r="H2" s="6" t="s">
        <v>4</v>
      </c>
      <c r="I2" s="6"/>
      <c r="J2" s="6"/>
      <c r="K2" s="6"/>
      <c r="L2" s="6"/>
    </row>
    <row r="3" spans="1:27" x14ac:dyDescent="0.2">
      <c r="H3" s="7" t="s">
        <v>5</v>
      </c>
      <c r="I3" s="7"/>
      <c r="J3" s="7"/>
      <c r="K3" s="7"/>
      <c r="L3" s="7"/>
      <c r="V3" s="12"/>
      <c r="W3" s="16"/>
      <c r="X3" s="10"/>
      <c r="Y3" s="10"/>
    </row>
    <row r="4" spans="1:27" x14ac:dyDescent="0.2">
      <c r="W4" s="10"/>
      <c r="X4" s="10"/>
      <c r="Y4" s="10"/>
    </row>
    <row r="5" spans="1:27" x14ac:dyDescent="0.2">
      <c r="A5" s="20"/>
      <c r="B5" s="201" t="s">
        <v>101</v>
      </c>
      <c r="C5" s="202"/>
      <c r="D5" s="203"/>
      <c r="E5" s="201" t="s">
        <v>102</v>
      </c>
      <c r="F5" s="202"/>
      <c r="G5" s="203"/>
      <c r="H5" s="202" t="s">
        <v>29</v>
      </c>
      <c r="I5" s="202"/>
      <c r="J5" s="202"/>
      <c r="K5" s="202"/>
      <c r="L5" s="203"/>
      <c r="M5" s="147" t="s">
        <v>13</v>
      </c>
      <c r="N5" s="148"/>
      <c r="O5" s="148"/>
      <c r="P5" s="148"/>
      <c r="Q5" s="149"/>
      <c r="R5" s="147" t="s">
        <v>32</v>
      </c>
      <c r="S5" s="148"/>
      <c r="T5" s="148"/>
      <c r="U5" s="148"/>
      <c r="V5" s="208"/>
      <c r="W5" s="17"/>
      <c r="X5" s="10"/>
      <c r="Y5" s="10"/>
      <c r="Z5" s="10"/>
      <c r="AA5" s="10"/>
    </row>
    <row r="6" spans="1:27" x14ac:dyDescent="0.2">
      <c r="A6" s="21" t="s">
        <v>3</v>
      </c>
      <c r="B6" s="204"/>
      <c r="C6" s="205"/>
      <c r="D6" s="206"/>
      <c r="E6" s="204"/>
      <c r="F6" s="205"/>
      <c r="G6" s="206"/>
      <c r="H6" s="205"/>
      <c r="I6" s="205"/>
      <c r="J6" s="205"/>
      <c r="K6" s="205"/>
      <c r="L6" s="206"/>
      <c r="M6" s="198" t="s">
        <v>11</v>
      </c>
      <c r="N6" s="199"/>
      <c r="O6" s="199"/>
      <c r="P6" s="199"/>
      <c r="Q6" s="207"/>
      <c r="R6" s="198" t="s">
        <v>31</v>
      </c>
      <c r="S6" s="199"/>
      <c r="T6" s="199"/>
      <c r="U6" s="199"/>
      <c r="V6" s="200"/>
      <c r="W6" s="17"/>
      <c r="X6" s="8"/>
      <c r="Y6" s="10"/>
      <c r="Z6" s="10"/>
      <c r="AA6" s="10"/>
    </row>
    <row r="7" spans="1:27" ht="12.75" customHeight="1" x14ac:dyDescent="0.2">
      <c r="A7" s="21"/>
      <c r="B7" s="154" t="s">
        <v>39</v>
      </c>
      <c r="C7" s="154" t="s">
        <v>40</v>
      </c>
      <c r="D7" s="45" t="s">
        <v>41</v>
      </c>
      <c r="E7" s="154" t="s">
        <v>39</v>
      </c>
      <c r="F7" s="154" t="s">
        <v>40</v>
      </c>
      <c r="G7" s="45" t="s">
        <v>41</v>
      </c>
      <c r="H7" s="196" t="s">
        <v>39</v>
      </c>
      <c r="I7" s="196" t="s">
        <v>40</v>
      </c>
      <c r="J7" s="45" t="s">
        <v>41</v>
      </c>
      <c r="K7" s="140" t="s">
        <v>46</v>
      </c>
      <c r="L7" s="141"/>
      <c r="M7" s="154" t="s">
        <v>39</v>
      </c>
      <c r="N7" s="154" t="s">
        <v>40</v>
      </c>
      <c r="O7" s="45" t="s">
        <v>41</v>
      </c>
      <c r="P7" s="140" t="s">
        <v>46</v>
      </c>
      <c r="Q7" s="141"/>
      <c r="R7" s="154" t="s">
        <v>39</v>
      </c>
      <c r="S7" s="154" t="s">
        <v>40</v>
      </c>
      <c r="T7" s="45" t="s">
        <v>41</v>
      </c>
      <c r="U7" s="140" t="s">
        <v>46</v>
      </c>
      <c r="V7" s="141"/>
      <c r="W7" s="10"/>
      <c r="X7" s="10"/>
      <c r="Y7" s="11"/>
      <c r="Z7" s="10"/>
      <c r="AA7" s="10"/>
    </row>
    <row r="8" spans="1:27" x14ac:dyDescent="0.2">
      <c r="A8" s="21"/>
      <c r="B8" s="155"/>
      <c r="C8" s="155"/>
      <c r="D8" s="46" t="s">
        <v>42</v>
      </c>
      <c r="E8" s="155"/>
      <c r="F8" s="155"/>
      <c r="G8" s="46" t="s">
        <v>42</v>
      </c>
      <c r="H8" s="197"/>
      <c r="I8" s="197"/>
      <c r="J8" s="46" t="s">
        <v>42</v>
      </c>
      <c r="K8" s="44" t="s">
        <v>39</v>
      </c>
      <c r="L8" s="40" t="s">
        <v>40</v>
      </c>
      <c r="M8" s="155"/>
      <c r="N8" s="155"/>
      <c r="O8" s="46" t="s">
        <v>42</v>
      </c>
      <c r="P8" s="44" t="s">
        <v>39</v>
      </c>
      <c r="Q8" s="40" t="s">
        <v>40</v>
      </c>
      <c r="R8" s="155"/>
      <c r="S8" s="155"/>
      <c r="T8" s="46" t="s">
        <v>42</v>
      </c>
      <c r="U8" s="44" t="s">
        <v>39</v>
      </c>
      <c r="V8" s="40" t="s">
        <v>40</v>
      </c>
      <c r="W8" s="10"/>
      <c r="X8" s="10"/>
      <c r="Y8" s="11"/>
      <c r="Z8" s="10"/>
      <c r="AA8" s="10"/>
    </row>
    <row r="9" spans="1:27" x14ac:dyDescent="0.2">
      <c r="A9" s="76" t="s">
        <v>64</v>
      </c>
      <c r="B9" s="51">
        <v>225</v>
      </c>
      <c r="C9" s="51">
        <v>226</v>
      </c>
      <c r="D9" s="51">
        <v>227</v>
      </c>
      <c r="E9" s="51">
        <v>228</v>
      </c>
      <c r="F9" s="51">
        <v>229</v>
      </c>
      <c r="G9" s="51">
        <v>230</v>
      </c>
      <c r="H9" s="51">
        <v>231</v>
      </c>
      <c r="I9" s="51">
        <v>232</v>
      </c>
      <c r="J9" s="51">
        <v>233</v>
      </c>
      <c r="K9" s="51">
        <v>234</v>
      </c>
      <c r="L9" s="51">
        <v>235</v>
      </c>
      <c r="M9" s="51">
        <v>236</v>
      </c>
      <c r="N9" s="51">
        <v>237</v>
      </c>
      <c r="O9" s="51">
        <v>238</v>
      </c>
      <c r="P9" s="51">
        <v>239</v>
      </c>
      <c r="Q9" s="51">
        <v>240</v>
      </c>
      <c r="R9" s="51">
        <v>241</v>
      </c>
      <c r="S9" s="51">
        <v>242</v>
      </c>
      <c r="T9" s="51">
        <v>243</v>
      </c>
      <c r="U9" s="51">
        <v>244</v>
      </c>
      <c r="V9" s="51">
        <v>245</v>
      </c>
      <c r="W9" s="9"/>
      <c r="X9" s="9"/>
      <c r="Y9" s="9"/>
      <c r="Z9" s="9"/>
      <c r="AA9" s="9"/>
    </row>
    <row r="10" spans="1:27" ht="14.25" customHeight="1" x14ac:dyDescent="0.2">
      <c r="A10" s="93" t="s">
        <v>152</v>
      </c>
      <c r="B10" s="38">
        <v>8143</v>
      </c>
      <c r="C10" s="39">
        <v>7203</v>
      </c>
      <c r="D10" s="69">
        <f>IF(ISERROR(C10-B10/B10)," ",(C10-B10)*100/B10)</f>
        <v>-11.543657128822302</v>
      </c>
      <c r="E10" s="38">
        <v>84</v>
      </c>
      <c r="F10" s="39">
        <v>77</v>
      </c>
      <c r="G10" s="69">
        <f>IF(ISERROR(F10-E10/E10)," ",(F10-E10)*100/E10)</f>
        <v>-8.3333333333333339</v>
      </c>
      <c r="H10" s="39">
        <v>14035</v>
      </c>
      <c r="I10" s="31">
        <v>8650</v>
      </c>
      <c r="J10" s="43">
        <f>IF(ISERROR(I10-H10/H10)," ",(I10-H10)*100/H10)</f>
        <v>-38.368364802280013</v>
      </c>
      <c r="K10" s="34">
        <v>55.785206089272229</v>
      </c>
      <c r="L10" s="35">
        <v>44.932730767232869</v>
      </c>
      <c r="M10" s="38">
        <v>6292</v>
      </c>
      <c r="N10" s="31">
        <v>3468</v>
      </c>
      <c r="O10" s="43">
        <f>IF(ISERROR(N10-M10/M10)," ",(N10-M10)*100/M10)</f>
        <v>-44.882390336935792</v>
      </c>
      <c r="P10" s="34">
        <v>25.008943121745698</v>
      </c>
      <c r="Q10" s="35">
        <v>18.014648589683652</v>
      </c>
      <c r="R10" s="39">
        <v>44</v>
      </c>
      <c r="S10" s="31">
        <v>57</v>
      </c>
      <c r="T10" s="43">
        <f>IF(ISERROR(S10-R10/R10)," ",(S10-R10)*100/R10)</f>
        <v>29.545454545454547</v>
      </c>
      <c r="U10" s="34">
        <v>0.40407750941316928</v>
      </c>
      <c r="V10" s="35">
        <v>0.68965517241379315</v>
      </c>
      <c r="W10" s="3"/>
      <c r="X10" s="2"/>
      <c r="Y10" s="1"/>
      <c r="Z10" s="10"/>
      <c r="AA10" s="10"/>
    </row>
    <row r="11" spans="1:27" x14ac:dyDescent="0.2">
      <c r="A11" s="94" t="s">
        <v>114</v>
      </c>
      <c r="B11" s="38">
        <v>4352</v>
      </c>
      <c r="C11" s="39">
        <v>4035</v>
      </c>
      <c r="D11" s="69">
        <f t="shared" ref="D11:D29" si="0">IF(ISERROR(C11-B11/B11)," ",(C11-B11)*100/B11)</f>
        <v>-7.2840073529411766</v>
      </c>
      <c r="E11" s="38">
        <v>87</v>
      </c>
      <c r="F11" s="39">
        <v>92</v>
      </c>
      <c r="G11" s="69">
        <f t="shared" ref="G11:G29" si="1">IF(ISERROR(F11-E11/E11)," ",(F11-E11)*100/E11)</f>
        <v>5.7471264367816088</v>
      </c>
      <c r="H11" s="39">
        <v>2388</v>
      </c>
      <c r="I11" s="31">
        <v>2400</v>
      </c>
      <c r="J11" s="43">
        <f t="shared" ref="J11:J29" si="2">IF(ISERROR(I11-H11/H11)," ",(I11-H11)*100/H11)</f>
        <v>0.50251256281407031</v>
      </c>
      <c r="K11" s="34">
        <v>19.029404733444895</v>
      </c>
      <c r="L11" s="35">
        <v>20.456870098874873</v>
      </c>
      <c r="M11" s="38">
        <v>908</v>
      </c>
      <c r="N11" s="31">
        <v>750</v>
      </c>
      <c r="O11" s="43">
        <f t="shared" ref="O11:O29" si="3">IF(ISERROR(N11-M11/M11)," ",(N11-M11)*100/M11)</f>
        <v>-17.400881057268723</v>
      </c>
      <c r="P11" s="34">
        <v>7.2356363056817274</v>
      </c>
      <c r="Q11" s="35">
        <v>6.3927719058983978</v>
      </c>
      <c r="R11" s="39">
        <v>41</v>
      </c>
      <c r="S11" s="31">
        <v>46</v>
      </c>
      <c r="T11" s="43">
        <f t="shared" ref="T11:T29" si="4">IF(ISERROR(S11-R11/R11)," ",(S11-R11)*100/R11)</f>
        <v>12.195121951219512</v>
      </c>
      <c r="U11" s="34">
        <v>0.64223057644110271</v>
      </c>
      <c r="V11" s="35">
        <v>0.77310924369747902</v>
      </c>
      <c r="W11" s="3"/>
      <c r="X11" s="2"/>
      <c r="Y11" s="1"/>
      <c r="Z11" s="10"/>
      <c r="AA11" s="10"/>
    </row>
    <row r="12" spans="1:27" x14ac:dyDescent="0.2">
      <c r="A12" s="94" t="s">
        <v>115</v>
      </c>
      <c r="B12" s="38">
        <v>4766</v>
      </c>
      <c r="C12" s="39">
        <v>3520</v>
      </c>
      <c r="D12" s="69">
        <f t="shared" si="0"/>
        <v>-26.143516575744858</v>
      </c>
      <c r="E12" s="38">
        <v>187</v>
      </c>
      <c r="F12" s="39">
        <v>182</v>
      </c>
      <c r="G12" s="69">
        <f t="shared" si="1"/>
        <v>-2.6737967914438503</v>
      </c>
      <c r="H12" s="39">
        <v>7523</v>
      </c>
      <c r="I12" s="31">
        <v>4884</v>
      </c>
      <c r="J12" s="43">
        <f t="shared" si="2"/>
        <v>-35.079090788249367</v>
      </c>
      <c r="K12" s="34">
        <v>51.35504129974742</v>
      </c>
      <c r="L12" s="35">
        <v>43.301711144605015</v>
      </c>
      <c r="M12" s="38">
        <v>3381</v>
      </c>
      <c r="N12" s="31">
        <v>1957</v>
      </c>
      <c r="O12" s="43">
        <f t="shared" si="3"/>
        <v>-42.117716651878141</v>
      </c>
      <c r="P12" s="34">
        <v>23.080073725168955</v>
      </c>
      <c r="Q12" s="35">
        <v>17.350828974199839</v>
      </c>
      <c r="R12" s="39">
        <v>35</v>
      </c>
      <c r="S12" s="31">
        <v>47</v>
      </c>
      <c r="T12" s="43">
        <f t="shared" si="4"/>
        <v>34.285714285714285</v>
      </c>
      <c r="U12" s="34">
        <v>0.67359507313317935</v>
      </c>
      <c r="V12" s="35">
        <v>0.975103734439834</v>
      </c>
      <c r="W12" s="3"/>
      <c r="X12" s="2"/>
      <c r="Y12" s="1"/>
      <c r="Z12" s="10"/>
      <c r="AA12" s="10"/>
    </row>
    <row r="13" spans="1:27" x14ac:dyDescent="0.2">
      <c r="A13" s="94" t="s">
        <v>116</v>
      </c>
      <c r="B13" s="38">
        <v>30441</v>
      </c>
      <c r="C13" s="39">
        <v>25876</v>
      </c>
      <c r="D13" s="69">
        <f t="shared" si="0"/>
        <v>-14.996222200321935</v>
      </c>
      <c r="E13" s="38">
        <v>141</v>
      </c>
      <c r="F13" s="39">
        <v>183</v>
      </c>
      <c r="G13" s="69">
        <f t="shared" si="1"/>
        <v>29.787234042553191</v>
      </c>
      <c r="H13" s="39">
        <v>32552</v>
      </c>
      <c r="I13" s="31">
        <v>32601</v>
      </c>
      <c r="J13" s="43">
        <f t="shared" si="2"/>
        <v>0.15052838535266649</v>
      </c>
      <c r="K13" s="34">
        <v>51.961817195032403</v>
      </c>
      <c r="L13" s="35">
        <v>60</v>
      </c>
      <c r="M13" s="38">
        <v>19975</v>
      </c>
      <c r="N13" s="31">
        <v>22010</v>
      </c>
      <c r="O13" s="43">
        <f t="shared" si="3"/>
        <v>10.18773466833542</v>
      </c>
      <c r="P13" s="34">
        <v>31.885515435941642</v>
      </c>
      <c r="Q13" s="35">
        <v>40.507959878531331</v>
      </c>
      <c r="R13" s="39">
        <v>35</v>
      </c>
      <c r="S13" s="31">
        <v>43</v>
      </c>
      <c r="T13" s="43">
        <f t="shared" si="4"/>
        <v>22.857142857142858</v>
      </c>
      <c r="U13" s="34">
        <v>0.23088594234448181</v>
      </c>
      <c r="V13" s="35">
        <v>0.25989724992444846</v>
      </c>
      <c r="W13" s="3"/>
      <c r="X13" s="2"/>
      <c r="Y13" s="1"/>
      <c r="Z13" s="10"/>
      <c r="AA13" s="10"/>
    </row>
    <row r="14" spans="1:27" x14ac:dyDescent="0.2">
      <c r="A14" s="94" t="s">
        <v>117</v>
      </c>
      <c r="B14" s="38">
        <v>11539</v>
      </c>
      <c r="C14" s="39">
        <v>9352</v>
      </c>
      <c r="D14" s="69">
        <f t="shared" si="0"/>
        <v>-18.953115521275674</v>
      </c>
      <c r="E14" s="38">
        <v>186</v>
      </c>
      <c r="F14" s="39">
        <v>211</v>
      </c>
      <c r="G14" s="69">
        <f t="shared" si="1"/>
        <v>13.440860215053764</v>
      </c>
      <c r="H14" s="39">
        <v>6291</v>
      </c>
      <c r="I14" s="31">
        <v>5676</v>
      </c>
      <c r="J14" s="43">
        <f t="shared" si="2"/>
        <v>-9.775870290891751</v>
      </c>
      <c r="K14" s="34">
        <v>22.729243442445263</v>
      </c>
      <c r="L14" s="35">
        <v>24.708340588542573</v>
      </c>
      <c r="M14" s="38">
        <v>3562</v>
      </c>
      <c r="N14" s="31">
        <v>3023</v>
      </c>
      <c r="O14" s="43">
        <f t="shared" si="3"/>
        <v>-15.131948343627176</v>
      </c>
      <c r="P14" s="34">
        <v>12.869426981718332</v>
      </c>
      <c r="Q14" s="35">
        <v>13.159498519937316</v>
      </c>
      <c r="R14" s="39">
        <v>92</v>
      </c>
      <c r="S14" s="31">
        <v>105</v>
      </c>
      <c r="T14" s="43">
        <f t="shared" si="4"/>
        <v>14.130434782608695</v>
      </c>
      <c r="U14" s="34">
        <v>0.68595287801968385</v>
      </c>
      <c r="V14" s="35">
        <v>0.8297771455666193</v>
      </c>
      <c r="W14" s="3"/>
      <c r="X14" s="2"/>
      <c r="Y14" s="1"/>
      <c r="Z14" s="10"/>
      <c r="AA14" s="10"/>
    </row>
    <row r="15" spans="1:27" x14ac:dyDescent="0.2">
      <c r="A15" s="94" t="s">
        <v>118</v>
      </c>
      <c r="B15" s="38">
        <v>2493</v>
      </c>
      <c r="C15" s="39">
        <v>2183</v>
      </c>
      <c r="D15" s="69">
        <f t="shared" si="0"/>
        <v>-12.434817488969113</v>
      </c>
      <c r="E15" s="38">
        <v>60</v>
      </c>
      <c r="F15" s="39">
        <v>73</v>
      </c>
      <c r="G15" s="69">
        <f t="shared" si="1"/>
        <v>21.666666666666668</v>
      </c>
      <c r="H15" s="39">
        <v>1943</v>
      </c>
      <c r="I15" s="31">
        <v>1237</v>
      </c>
      <c r="J15" s="43">
        <f t="shared" si="2"/>
        <v>-36.335563561502831</v>
      </c>
      <c r="K15" s="34">
        <v>28.249491131142776</v>
      </c>
      <c r="L15" s="35">
        <v>19.328125</v>
      </c>
      <c r="M15" s="38">
        <v>832</v>
      </c>
      <c r="N15" s="31">
        <v>482</v>
      </c>
      <c r="O15" s="43">
        <f t="shared" si="3"/>
        <v>-42.067307692307693</v>
      </c>
      <c r="P15" s="34">
        <v>12.096539691770863</v>
      </c>
      <c r="Q15" s="35">
        <v>7.53125</v>
      </c>
      <c r="R15" s="39">
        <v>6</v>
      </c>
      <c r="S15" s="31">
        <v>20</v>
      </c>
      <c r="T15" s="43">
        <f t="shared" si="4"/>
        <v>233.33333333333334</v>
      </c>
      <c r="U15" s="34">
        <v>0.17276130146847107</v>
      </c>
      <c r="V15" s="35">
        <v>0.68329347454731804</v>
      </c>
      <c r="W15" s="3"/>
      <c r="X15" s="2"/>
      <c r="Y15" s="1"/>
      <c r="Z15" s="10"/>
      <c r="AA15" s="10"/>
    </row>
    <row r="16" spans="1:27" x14ac:dyDescent="0.2">
      <c r="A16" s="94" t="s">
        <v>119</v>
      </c>
      <c r="B16" s="38">
        <v>9345</v>
      </c>
      <c r="C16" s="39">
        <v>7626</v>
      </c>
      <c r="D16" s="69">
        <f t="shared" si="0"/>
        <v>-18.39486356340289</v>
      </c>
      <c r="E16" s="38">
        <v>165</v>
      </c>
      <c r="F16" s="39">
        <v>134</v>
      </c>
      <c r="G16" s="69">
        <f t="shared" si="1"/>
        <v>-18.787878787878789</v>
      </c>
      <c r="H16" s="39">
        <v>6410</v>
      </c>
      <c r="I16" s="31">
        <v>5347</v>
      </c>
      <c r="J16" s="43">
        <f t="shared" si="2"/>
        <v>-16.583463338533541</v>
      </c>
      <c r="K16" s="34">
        <v>27.868353549845658</v>
      </c>
      <c r="L16" s="35">
        <v>29.451941613880475</v>
      </c>
      <c r="M16" s="38">
        <v>2953</v>
      </c>
      <c r="N16" s="31">
        <v>2487</v>
      </c>
      <c r="O16" s="43">
        <f t="shared" si="3"/>
        <v>-15.780562140196411</v>
      </c>
      <c r="P16" s="34">
        <v>12.838572235989739</v>
      </c>
      <c r="Q16" s="35">
        <v>13.698705590746352</v>
      </c>
      <c r="R16" s="39">
        <v>182</v>
      </c>
      <c r="S16" s="31">
        <v>157</v>
      </c>
      <c r="T16" s="43">
        <f t="shared" si="4"/>
        <v>-13.736263736263735</v>
      </c>
      <c r="U16" s="34">
        <v>1.4938849216120824</v>
      </c>
      <c r="V16" s="35">
        <v>1.5685882705564991</v>
      </c>
      <c r="W16" s="3"/>
      <c r="X16" s="2"/>
      <c r="Y16" s="1"/>
      <c r="Z16" s="10"/>
      <c r="AA16" s="10"/>
    </row>
    <row r="17" spans="1:27" x14ac:dyDescent="0.2">
      <c r="A17" s="94" t="s">
        <v>120</v>
      </c>
      <c r="B17" s="38">
        <v>3884</v>
      </c>
      <c r="C17" s="39">
        <v>3411</v>
      </c>
      <c r="D17" s="69">
        <f t="shared" si="0"/>
        <v>-12.17816683831102</v>
      </c>
      <c r="E17" s="38">
        <v>154</v>
      </c>
      <c r="F17" s="39">
        <v>219</v>
      </c>
      <c r="G17" s="69">
        <f t="shared" si="1"/>
        <v>42.20779220779221</v>
      </c>
      <c r="H17" s="39">
        <v>3229</v>
      </c>
      <c r="I17" s="31">
        <v>2949</v>
      </c>
      <c r="J17" s="43">
        <f t="shared" si="2"/>
        <v>-8.671415298854134</v>
      </c>
      <c r="K17" s="34">
        <v>32.935536515707874</v>
      </c>
      <c r="L17" s="35">
        <v>33.927749654855042</v>
      </c>
      <c r="M17" s="38">
        <v>1690</v>
      </c>
      <c r="N17" s="31">
        <v>1423</v>
      </c>
      <c r="O17" s="43">
        <f t="shared" si="3"/>
        <v>-15.798816568047338</v>
      </c>
      <c r="P17" s="34">
        <v>17.237862097103225</v>
      </c>
      <c r="Q17" s="35">
        <v>16.371375977910724</v>
      </c>
      <c r="R17" s="39">
        <v>40</v>
      </c>
      <c r="S17" s="31">
        <v>32</v>
      </c>
      <c r="T17" s="43">
        <f t="shared" si="4"/>
        <v>-20</v>
      </c>
      <c r="U17" s="34">
        <v>0.72595281306715065</v>
      </c>
      <c r="V17" s="35">
        <v>0.61967467079783112</v>
      </c>
      <c r="W17" s="3"/>
      <c r="X17" s="2"/>
      <c r="Y17" s="1"/>
      <c r="Z17" s="10"/>
      <c r="AA17" s="10"/>
    </row>
    <row r="18" spans="1:27" x14ac:dyDescent="0.2">
      <c r="A18" s="94" t="s">
        <v>121</v>
      </c>
      <c r="B18" s="38">
        <v>4029</v>
      </c>
      <c r="C18" s="39">
        <v>3213</v>
      </c>
      <c r="D18" s="69">
        <f>IF(ISERROR(C18-B18/B18)," ",(C18-B18)*100/B18)</f>
        <v>-20.253164556962027</v>
      </c>
      <c r="E18" s="38">
        <v>59</v>
      </c>
      <c r="F18" s="39">
        <v>54</v>
      </c>
      <c r="G18" s="69">
        <f>IF(ISERROR(F18-E18/E18)," ",(F18-E18)*100/E18)</f>
        <v>-8.4745762711864412</v>
      </c>
      <c r="H18" s="39">
        <v>3688</v>
      </c>
      <c r="I18" s="31">
        <v>3077</v>
      </c>
      <c r="J18" s="43">
        <f>IF(ISERROR(I18-H18/H18)," ",(I18-H18)*100/H18)</f>
        <v>-16.567245119305856</v>
      </c>
      <c r="K18" s="34">
        <v>33.210265646105356</v>
      </c>
      <c r="L18" s="35">
        <v>32.824834649029228</v>
      </c>
      <c r="M18" s="38">
        <v>1664</v>
      </c>
      <c r="N18" s="31">
        <v>1363</v>
      </c>
      <c r="O18" s="43">
        <f>IF(ISERROR(N18-M18/M18)," ",(N18-M18)*100/M18)</f>
        <v>-18.088942307692307</v>
      </c>
      <c r="P18" s="34">
        <v>14.984241332733003</v>
      </c>
      <c r="Q18" s="35">
        <v>14.540217623213143</v>
      </c>
      <c r="R18" s="39">
        <v>23</v>
      </c>
      <c r="S18" s="31">
        <v>27</v>
      </c>
      <c r="T18" s="43">
        <f>IF(ISERROR(S18-R18/R18)," ",(S18-R18)*100/R18)</f>
        <v>17.391304347826086</v>
      </c>
      <c r="U18" s="34">
        <v>0.36595067621320604</v>
      </c>
      <c r="V18" s="35">
        <v>0.48085485307212822</v>
      </c>
      <c r="W18" s="3"/>
      <c r="X18" s="2"/>
      <c r="Y18" s="1"/>
      <c r="Z18" s="10"/>
      <c r="AA18" s="10"/>
    </row>
    <row r="19" spans="1:27" x14ac:dyDescent="0.2">
      <c r="A19" s="94" t="s">
        <v>122</v>
      </c>
      <c r="B19" s="38">
        <v>8492</v>
      </c>
      <c r="C19" s="39">
        <v>6635</v>
      </c>
      <c r="D19" s="69">
        <f t="shared" si="0"/>
        <v>-21.867640131888837</v>
      </c>
      <c r="E19" s="38">
        <v>168</v>
      </c>
      <c r="F19" s="39">
        <v>171</v>
      </c>
      <c r="G19" s="69">
        <f t="shared" si="1"/>
        <v>1.7857142857142858</v>
      </c>
      <c r="H19" s="39">
        <v>6500</v>
      </c>
      <c r="I19" s="31">
        <v>5935</v>
      </c>
      <c r="J19" s="43">
        <f t="shared" si="2"/>
        <v>-8.6923076923076916</v>
      </c>
      <c r="K19" s="34">
        <v>30.909696133910316</v>
      </c>
      <c r="L19" s="35">
        <v>36.879388554029703</v>
      </c>
      <c r="M19" s="38">
        <v>2529</v>
      </c>
      <c r="N19" s="31">
        <v>2528</v>
      </c>
      <c r="O19" s="43">
        <f t="shared" si="3"/>
        <v>-3.9541320680110716E-2</v>
      </c>
      <c r="P19" s="34">
        <v>12.02624946502449</v>
      </c>
      <c r="Q19" s="35">
        <v>15.708693220654943</v>
      </c>
      <c r="R19" s="39">
        <v>98</v>
      </c>
      <c r="S19" s="31">
        <v>121</v>
      </c>
      <c r="T19" s="43">
        <f t="shared" si="4"/>
        <v>23.469387755102041</v>
      </c>
      <c r="U19" s="34">
        <v>1.0997643362136684</v>
      </c>
      <c r="V19" s="35">
        <v>1.6956278026905829</v>
      </c>
      <c r="W19" s="3"/>
      <c r="X19" s="2"/>
      <c r="Y19" s="1"/>
      <c r="Z19" s="10"/>
      <c r="AA19" s="10"/>
    </row>
    <row r="20" spans="1:27" x14ac:dyDescent="0.2">
      <c r="A20" s="94" t="s">
        <v>123</v>
      </c>
      <c r="B20" s="38">
        <v>2715</v>
      </c>
      <c r="C20" s="39">
        <v>2351</v>
      </c>
      <c r="D20" s="69">
        <f t="shared" si="0"/>
        <v>-13.406998158379373</v>
      </c>
      <c r="E20" s="38">
        <v>61</v>
      </c>
      <c r="F20" s="39">
        <v>56</v>
      </c>
      <c r="G20" s="69">
        <f t="shared" si="1"/>
        <v>-8.1967213114754092</v>
      </c>
      <c r="H20" s="39">
        <v>1896</v>
      </c>
      <c r="I20" s="31">
        <v>1566</v>
      </c>
      <c r="J20" s="43">
        <f t="shared" si="2"/>
        <v>-17.405063291139239</v>
      </c>
      <c r="K20" s="34">
        <v>24.768125408229913</v>
      </c>
      <c r="L20" s="35">
        <v>25.393221988000647</v>
      </c>
      <c r="M20" s="38">
        <v>1035</v>
      </c>
      <c r="N20" s="31">
        <v>789</v>
      </c>
      <c r="O20" s="43">
        <f t="shared" si="3"/>
        <v>-23.768115942028984</v>
      </c>
      <c r="P20" s="34">
        <v>13.520574787720443</v>
      </c>
      <c r="Q20" s="35">
        <v>12.793903032268526</v>
      </c>
      <c r="R20" s="39">
        <v>19</v>
      </c>
      <c r="S20" s="31">
        <v>16</v>
      </c>
      <c r="T20" s="43">
        <f t="shared" si="4"/>
        <v>-15.789473684210526</v>
      </c>
      <c r="U20" s="34">
        <v>0.57332528666264337</v>
      </c>
      <c r="V20" s="35">
        <v>0.52510666229077785</v>
      </c>
      <c r="W20" s="3"/>
      <c r="X20" s="2"/>
      <c r="Y20" s="1"/>
      <c r="Z20" s="10"/>
      <c r="AA20" s="10"/>
    </row>
    <row r="21" spans="1:27" x14ac:dyDescent="0.2">
      <c r="A21" s="94" t="s">
        <v>124</v>
      </c>
      <c r="B21" s="38">
        <v>6025</v>
      </c>
      <c r="C21" s="39">
        <v>4877</v>
      </c>
      <c r="D21" s="69">
        <f t="shared" si="0"/>
        <v>-19.053941908713693</v>
      </c>
      <c r="E21" s="38">
        <v>140</v>
      </c>
      <c r="F21" s="39">
        <v>106</v>
      </c>
      <c r="G21" s="69">
        <f t="shared" si="1"/>
        <v>-24.285714285714285</v>
      </c>
      <c r="H21" s="39">
        <v>4140</v>
      </c>
      <c r="I21" s="31">
        <v>3148</v>
      </c>
      <c r="J21" s="43">
        <f t="shared" si="2"/>
        <v>-23.961352657004831</v>
      </c>
      <c r="K21" s="34">
        <v>25.122883670125614</v>
      </c>
      <c r="L21" s="35">
        <v>22.929565154053464</v>
      </c>
      <c r="M21" s="38">
        <v>2198</v>
      </c>
      <c r="N21" s="31">
        <v>1584</v>
      </c>
      <c r="O21" s="43">
        <f t="shared" si="3"/>
        <v>-27.934485896269337</v>
      </c>
      <c r="P21" s="34">
        <v>13.338187996844468</v>
      </c>
      <c r="Q21" s="35">
        <v>11.537621094034526</v>
      </c>
      <c r="R21" s="39">
        <v>95</v>
      </c>
      <c r="S21" s="31">
        <v>104</v>
      </c>
      <c r="T21" s="43">
        <f t="shared" si="4"/>
        <v>9.473684210526315</v>
      </c>
      <c r="U21" s="34">
        <v>1.1869065467266366</v>
      </c>
      <c r="V21" s="35">
        <v>1.5904572564612327</v>
      </c>
      <c r="W21" s="3"/>
      <c r="X21" s="2"/>
      <c r="Y21" s="1"/>
      <c r="Z21" s="10"/>
      <c r="AA21" s="10"/>
    </row>
    <row r="22" spans="1:27" x14ac:dyDescent="0.2">
      <c r="A22" s="94" t="s">
        <v>125</v>
      </c>
      <c r="B22" s="38">
        <v>1452</v>
      </c>
      <c r="C22" s="39">
        <v>1518</v>
      </c>
      <c r="D22" s="69">
        <f t="shared" si="0"/>
        <v>4.5454545454545459</v>
      </c>
      <c r="E22" s="38">
        <v>80</v>
      </c>
      <c r="F22" s="39">
        <v>66</v>
      </c>
      <c r="G22" s="69">
        <f t="shared" si="1"/>
        <v>-17.5</v>
      </c>
      <c r="H22" s="39">
        <v>1551</v>
      </c>
      <c r="I22" s="31">
        <v>1261</v>
      </c>
      <c r="J22" s="43">
        <f t="shared" si="2"/>
        <v>-18.697614442295293</v>
      </c>
      <c r="K22" s="34">
        <v>28.411797032423522</v>
      </c>
      <c r="L22" s="35">
        <v>24.074074074074073</v>
      </c>
      <c r="M22" s="38">
        <v>777</v>
      </c>
      <c r="N22" s="31">
        <v>582</v>
      </c>
      <c r="O22" s="43">
        <f t="shared" si="3"/>
        <v>-25.096525096525095</v>
      </c>
      <c r="P22" s="34">
        <v>14.233376076204433</v>
      </c>
      <c r="Q22" s="35">
        <v>11.111111111111111</v>
      </c>
      <c r="R22" s="39">
        <v>13</v>
      </c>
      <c r="S22" s="31">
        <v>14</v>
      </c>
      <c r="T22" s="43">
        <f t="shared" si="4"/>
        <v>7.6923076923076925</v>
      </c>
      <c r="U22" s="34">
        <v>0.33222591362126247</v>
      </c>
      <c r="V22" s="35">
        <v>0.36793692509855452</v>
      </c>
      <c r="W22" s="3"/>
      <c r="X22" s="2"/>
      <c r="Y22" s="1"/>
      <c r="Z22" s="10"/>
      <c r="AA22" s="10"/>
    </row>
    <row r="23" spans="1:27" x14ac:dyDescent="0.2">
      <c r="A23" s="94" t="s">
        <v>126</v>
      </c>
      <c r="B23" s="38">
        <v>3604</v>
      </c>
      <c r="C23" s="39">
        <v>2870</v>
      </c>
      <c r="D23" s="69">
        <f t="shared" si="0"/>
        <v>-20.366259711431741</v>
      </c>
      <c r="E23" s="38">
        <v>82</v>
      </c>
      <c r="F23" s="39">
        <v>79</v>
      </c>
      <c r="G23" s="69">
        <f t="shared" si="1"/>
        <v>-3.6585365853658538</v>
      </c>
      <c r="H23" s="39">
        <v>3043</v>
      </c>
      <c r="I23" s="31">
        <v>2155</v>
      </c>
      <c r="J23" s="43">
        <f t="shared" si="2"/>
        <v>-29.181728557344726</v>
      </c>
      <c r="K23" s="34">
        <v>29.429400386847195</v>
      </c>
      <c r="L23" s="35">
        <v>27.032112393376821</v>
      </c>
      <c r="M23" s="38">
        <v>1559</v>
      </c>
      <c r="N23" s="31">
        <v>1185</v>
      </c>
      <c r="O23" s="43">
        <f t="shared" si="3"/>
        <v>-23.989737010904427</v>
      </c>
      <c r="P23" s="34">
        <v>15.077369439071568</v>
      </c>
      <c r="Q23" s="35">
        <v>14.864525840441546</v>
      </c>
      <c r="R23" s="39">
        <v>68</v>
      </c>
      <c r="S23" s="31">
        <v>88</v>
      </c>
      <c r="T23" s="43">
        <f t="shared" si="4"/>
        <v>29.411764705882351</v>
      </c>
      <c r="U23" s="34">
        <v>1.209964412811388</v>
      </c>
      <c r="V23" s="35">
        <v>2.2055137844611528</v>
      </c>
      <c r="W23" s="3"/>
      <c r="X23" s="2"/>
      <c r="Y23" s="1"/>
      <c r="Z23" s="10"/>
      <c r="AA23" s="10"/>
    </row>
    <row r="24" spans="1:27" x14ac:dyDescent="0.2">
      <c r="A24" s="94" t="s">
        <v>127</v>
      </c>
      <c r="B24" s="38">
        <v>2565</v>
      </c>
      <c r="C24" s="39">
        <v>2393</v>
      </c>
      <c r="D24" s="69">
        <f t="shared" si="0"/>
        <v>-6.7056530214424948</v>
      </c>
      <c r="E24" s="38">
        <v>59</v>
      </c>
      <c r="F24" s="39">
        <v>52</v>
      </c>
      <c r="G24" s="69">
        <f t="shared" si="1"/>
        <v>-11.864406779661017</v>
      </c>
      <c r="H24" s="39">
        <v>1023</v>
      </c>
      <c r="I24" s="31">
        <v>980</v>
      </c>
      <c r="J24" s="43">
        <f t="shared" si="2"/>
        <v>-4.2033235581622677</v>
      </c>
      <c r="K24" s="34">
        <v>14.293698477015509</v>
      </c>
      <c r="L24" s="35">
        <v>14.861995753715499</v>
      </c>
      <c r="M24" s="38">
        <v>399</v>
      </c>
      <c r="N24" s="31">
        <v>375</v>
      </c>
      <c r="O24" s="43">
        <f t="shared" si="3"/>
        <v>-6.0150375939849621</v>
      </c>
      <c r="P24" s="34">
        <v>5.5749615760793629</v>
      </c>
      <c r="Q24" s="35">
        <v>5.6869881710646037</v>
      </c>
      <c r="R24" s="39">
        <v>44</v>
      </c>
      <c r="S24" s="31">
        <v>57</v>
      </c>
      <c r="T24" s="43">
        <f t="shared" si="4"/>
        <v>29.545454545454547</v>
      </c>
      <c r="U24" s="34">
        <v>0.85686465433300874</v>
      </c>
      <c r="V24" s="35">
        <v>1.1635027556644213</v>
      </c>
      <c r="W24" s="3"/>
      <c r="X24" s="2"/>
      <c r="Y24" s="1"/>
      <c r="Z24" s="10"/>
      <c r="AA24" s="10"/>
    </row>
    <row r="25" spans="1:27" x14ac:dyDescent="0.2">
      <c r="A25" s="94" t="s">
        <v>150</v>
      </c>
      <c r="B25" s="38">
        <v>7231</v>
      </c>
      <c r="C25" s="39">
        <v>6438</v>
      </c>
      <c r="D25" s="69">
        <f t="shared" ref="D25" si="5">IF(ISERROR(C25-B25/B25)," ",(C25-B25)*100/B25)</f>
        <v>-10.966671276448624</v>
      </c>
      <c r="E25" s="38">
        <v>166</v>
      </c>
      <c r="F25" s="39">
        <v>138</v>
      </c>
      <c r="G25" s="69">
        <f t="shared" ref="G25" si="6">IF(ISERROR(F25-E25/E25)," ",(F25-E25)*100/E25)</f>
        <v>-16.867469879518072</v>
      </c>
      <c r="H25" s="39">
        <v>5971</v>
      </c>
      <c r="I25" s="31">
        <v>5346</v>
      </c>
      <c r="J25" s="43">
        <f t="shared" ref="J25" si="7">IF(ISERROR(I25-H25/H25)," ",(I25-H25)*100/H25)</f>
        <v>-10.467258415675767</v>
      </c>
      <c r="K25" s="34">
        <v>36.990459670424976</v>
      </c>
      <c r="L25" s="35">
        <v>37.740910695375923</v>
      </c>
      <c r="M25" s="38">
        <v>3191</v>
      </c>
      <c r="N25" s="31">
        <v>2765</v>
      </c>
      <c r="O25" s="43">
        <f t="shared" ref="O25" si="8">IF(ISERROR(N25-M25/M25)," ",(N25-M25)*100/M25)</f>
        <v>-13.350047007207772</v>
      </c>
      <c r="P25" s="34">
        <v>19.768306281749474</v>
      </c>
      <c r="Q25" s="35">
        <v>19.519943522767385</v>
      </c>
      <c r="R25" s="39">
        <v>17</v>
      </c>
      <c r="S25" s="31">
        <v>41</v>
      </c>
      <c r="T25" s="43">
        <f t="shared" si="4"/>
        <v>141.1764705882353</v>
      </c>
      <c r="U25" s="34">
        <v>0.30427778772149633</v>
      </c>
      <c r="V25" s="35">
        <v>0.73873873873873874</v>
      </c>
      <c r="W25" s="3"/>
      <c r="X25" s="2"/>
      <c r="Y25" s="1"/>
      <c r="Z25" s="10"/>
      <c r="AA25" s="10"/>
    </row>
    <row r="26" spans="1:27" x14ac:dyDescent="0.2">
      <c r="A26" s="94" t="s">
        <v>151</v>
      </c>
      <c r="B26" s="38">
        <v>3614</v>
      </c>
      <c r="C26" s="39">
        <v>2771</v>
      </c>
      <c r="D26" s="69">
        <f t="shared" si="0"/>
        <v>-23.325954620918651</v>
      </c>
      <c r="E26" s="38">
        <v>207</v>
      </c>
      <c r="F26" s="39">
        <v>191</v>
      </c>
      <c r="G26" s="69">
        <f t="shared" si="1"/>
        <v>-7.7294685990338161</v>
      </c>
      <c r="H26" s="39">
        <v>2446</v>
      </c>
      <c r="I26" s="31">
        <v>2407</v>
      </c>
      <c r="J26" s="43">
        <f t="shared" si="2"/>
        <v>-1.5944399018806215</v>
      </c>
      <c r="K26" s="34">
        <v>22.173873628864111</v>
      </c>
      <c r="L26" s="35">
        <v>28.96858827777109</v>
      </c>
      <c r="M26" s="38">
        <v>1435</v>
      </c>
      <c r="N26" s="31">
        <v>1395</v>
      </c>
      <c r="O26" s="43">
        <f t="shared" si="3"/>
        <v>-2.7874564459930316</v>
      </c>
      <c r="P26" s="34">
        <v>13.008793400417007</v>
      </c>
      <c r="Q26" s="35">
        <v>16.789023949933807</v>
      </c>
      <c r="R26" s="39">
        <v>46</v>
      </c>
      <c r="S26" s="31">
        <v>55</v>
      </c>
      <c r="T26" s="43">
        <f t="shared" si="4"/>
        <v>19.565217391304348</v>
      </c>
      <c r="U26" s="34">
        <v>0.70943861813695253</v>
      </c>
      <c r="V26" s="35">
        <v>0.97621583244586441</v>
      </c>
      <c r="W26" s="3"/>
      <c r="X26" s="2"/>
      <c r="Y26" s="1"/>
      <c r="Z26" s="10"/>
      <c r="AA26" s="10"/>
    </row>
    <row r="27" spans="1:27" x14ac:dyDescent="0.2">
      <c r="A27" s="95" t="s">
        <v>128</v>
      </c>
      <c r="B27" s="38">
        <v>419</v>
      </c>
      <c r="C27" s="39">
        <v>312</v>
      </c>
      <c r="D27" s="69">
        <f t="shared" si="0"/>
        <v>-25.536992840095465</v>
      </c>
      <c r="E27" s="38">
        <v>19</v>
      </c>
      <c r="F27" s="39">
        <v>15</v>
      </c>
      <c r="G27" s="69">
        <f t="shared" si="1"/>
        <v>-21.05263157894737</v>
      </c>
      <c r="H27" s="39">
        <v>796</v>
      </c>
      <c r="I27" s="31">
        <v>593</v>
      </c>
      <c r="J27" s="43">
        <f t="shared" si="2"/>
        <v>-25.502512562814072</v>
      </c>
      <c r="K27" s="34">
        <v>30.208728652751422</v>
      </c>
      <c r="L27" s="35">
        <v>26.568100358422939</v>
      </c>
      <c r="M27" s="38">
        <v>10</v>
      </c>
      <c r="N27" s="31">
        <v>1</v>
      </c>
      <c r="O27" s="43">
        <f t="shared" si="3"/>
        <v>-90</v>
      </c>
      <c r="P27" s="34">
        <v>0.37950664136622392</v>
      </c>
      <c r="Q27" s="35">
        <v>4.4802867383512544E-2</v>
      </c>
      <c r="R27" s="39">
        <v>0</v>
      </c>
      <c r="S27" s="31">
        <v>0</v>
      </c>
      <c r="T27" s="43" t="str">
        <f t="shared" si="4"/>
        <v xml:space="preserve"> </v>
      </c>
      <c r="U27" s="34">
        <v>0</v>
      </c>
      <c r="V27" s="35">
        <v>0</v>
      </c>
      <c r="W27" s="3"/>
      <c r="X27" s="2"/>
      <c r="Y27" s="1"/>
      <c r="Z27" s="10"/>
      <c r="AA27" s="10"/>
    </row>
    <row r="28" spans="1:27" ht="25.5" x14ac:dyDescent="0.2">
      <c r="A28" s="96" t="s">
        <v>129</v>
      </c>
      <c r="B28" s="38">
        <v>21</v>
      </c>
      <c r="C28" s="39">
        <v>30</v>
      </c>
      <c r="D28" s="69">
        <f t="shared" si="0"/>
        <v>42.857142857142854</v>
      </c>
      <c r="E28" s="38">
        <v>9</v>
      </c>
      <c r="F28" s="39">
        <v>5</v>
      </c>
      <c r="G28" s="69">
        <f t="shared" si="1"/>
        <v>-44.444444444444443</v>
      </c>
      <c r="H28" s="39">
        <v>46</v>
      </c>
      <c r="I28" s="31">
        <v>31</v>
      </c>
      <c r="J28" s="43">
        <f t="shared" si="2"/>
        <v>-32.608695652173914</v>
      </c>
      <c r="K28" s="34">
        <v>11.057692307692308</v>
      </c>
      <c r="L28" s="35">
        <v>8.2446808510638299</v>
      </c>
      <c r="M28" s="38">
        <v>29</v>
      </c>
      <c r="N28" s="31">
        <v>16</v>
      </c>
      <c r="O28" s="43">
        <f t="shared" si="3"/>
        <v>-44.827586206896555</v>
      </c>
      <c r="P28" s="34">
        <v>6.9711538461538458</v>
      </c>
      <c r="Q28" s="35">
        <v>4.2553191489361701</v>
      </c>
      <c r="R28" s="39">
        <v>0</v>
      </c>
      <c r="S28" s="31">
        <v>1</v>
      </c>
      <c r="T28" s="43" t="str">
        <f t="shared" si="4"/>
        <v xml:space="preserve"> </v>
      </c>
      <c r="U28" s="34">
        <v>0</v>
      </c>
      <c r="V28" s="35">
        <v>0.35335689045936397</v>
      </c>
      <c r="W28" s="3"/>
      <c r="X28" s="2"/>
      <c r="Y28" s="1"/>
      <c r="Z28" s="10"/>
      <c r="AA28" s="10"/>
    </row>
    <row r="29" spans="1:27" ht="14.25" customHeight="1" x14ac:dyDescent="0.2">
      <c r="A29" s="94" t="s">
        <v>130</v>
      </c>
      <c r="B29" s="38">
        <v>155</v>
      </c>
      <c r="C29" s="39">
        <v>136</v>
      </c>
      <c r="D29" s="69">
        <f t="shared" si="0"/>
        <v>-12.258064516129032</v>
      </c>
      <c r="E29" s="38">
        <v>11</v>
      </c>
      <c r="F29" s="39">
        <v>11</v>
      </c>
      <c r="G29" s="69">
        <f t="shared" si="1"/>
        <v>0</v>
      </c>
      <c r="H29" s="39">
        <v>125</v>
      </c>
      <c r="I29" s="31">
        <v>113</v>
      </c>
      <c r="J29" s="43">
        <f t="shared" si="2"/>
        <v>-9.6</v>
      </c>
      <c r="K29" s="34">
        <v>26.371308016877638</v>
      </c>
      <c r="L29" s="35">
        <v>28.463476070528966</v>
      </c>
      <c r="M29" s="38">
        <v>73</v>
      </c>
      <c r="N29" s="31">
        <v>73</v>
      </c>
      <c r="O29" s="43">
        <f t="shared" si="3"/>
        <v>0</v>
      </c>
      <c r="P29" s="34">
        <v>15.40084388185654</v>
      </c>
      <c r="Q29" s="35">
        <v>18.387909319899244</v>
      </c>
      <c r="R29" s="39">
        <v>21</v>
      </c>
      <c r="S29" s="31">
        <v>24</v>
      </c>
      <c r="T29" s="43">
        <f t="shared" si="4"/>
        <v>14.285714285714286</v>
      </c>
      <c r="U29" s="34">
        <v>6.3253012048192767</v>
      </c>
      <c r="V29" s="35">
        <v>7.7922077922077921</v>
      </c>
      <c r="W29" s="3"/>
      <c r="X29" s="2"/>
      <c r="Y29" s="1"/>
      <c r="Z29" s="10"/>
      <c r="AA29" s="10"/>
    </row>
    <row r="30" spans="1:27" x14ac:dyDescent="0.2">
      <c r="A30" s="97" t="s">
        <v>131</v>
      </c>
      <c r="B30" s="36">
        <v>115285</v>
      </c>
      <c r="C30" s="37">
        <v>96750</v>
      </c>
      <c r="D30" s="70">
        <f>IF(ISERROR(C30-B30/B30)," ",(C30-B30)*100/B30)</f>
        <v>-16.077546948865855</v>
      </c>
      <c r="E30" s="36">
        <v>2125</v>
      </c>
      <c r="F30" s="37">
        <v>2115</v>
      </c>
      <c r="G30" s="70">
        <f>IF(ISERROR(F30-E30/E30)," ",(F30-E30)*100/E30)</f>
        <v>-0.47058823529411764</v>
      </c>
      <c r="H30" s="37">
        <v>105596</v>
      </c>
      <c r="I30" s="32">
        <v>90356</v>
      </c>
      <c r="J30" s="66">
        <f>IF(ISERROR(I30-H30/H30)," ",(I30-H30)*100/H30)</f>
        <v>-14.43236486230539</v>
      </c>
      <c r="K30" s="67">
        <v>36.127628418740549</v>
      </c>
      <c r="L30" s="68">
        <v>37.112978616786194</v>
      </c>
      <c r="M30" s="36">
        <v>54492</v>
      </c>
      <c r="N30" s="32">
        <v>48256</v>
      </c>
      <c r="O30" s="66">
        <f>IF(ISERROR(N30-M30/M30)," ",(N30-M30)*100/M30)</f>
        <v>-11.443881670703956</v>
      </c>
      <c r="P30" s="67">
        <v>18.643383535304462</v>
      </c>
      <c r="Q30" s="68">
        <v>19.820752314529578</v>
      </c>
      <c r="R30" s="36">
        <v>919</v>
      </c>
      <c r="S30" s="32">
        <v>1055</v>
      </c>
      <c r="T30" s="66">
        <f>IF(ISERROR(S30-R30/R30)," ",(S30-R30)*100/R30)</f>
        <v>14.798694232861806</v>
      </c>
      <c r="U30" s="67">
        <v>0.71863685770364638</v>
      </c>
      <c r="V30" s="68">
        <v>0.92088265074543485</v>
      </c>
      <c r="W30" s="10"/>
      <c r="X30" s="10"/>
      <c r="Y30" s="10"/>
    </row>
    <row r="32" spans="1:27" ht="14.25" customHeight="1" x14ac:dyDescent="0.2"/>
    <row r="33" ht="13.5" customHeight="1" x14ac:dyDescent="0.2"/>
    <row r="34" ht="19.5" customHeight="1" x14ac:dyDescent="0.2"/>
  </sheetData>
  <mergeCells count="20">
    <mergeCell ref="F7:F8"/>
    <mergeCell ref="R7:R8"/>
    <mergeCell ref="S7:S8"/>
    <mergeCell ref="R5:V5"/>
    <mergeCell ref="R6:V6"/>
    <mergeCell ref="I7:I8"/>
    <mergeCell ref="K7:L7"/>
    <mergeCell ref="M7:M8"/>
    <mergeCell ref="B5:D6"/>
    <mergeCell ref="H5:L6"/>
    <mergeCell ref="M6:Q6"/>
    <mergeCell ref="M5:Q5"/>
    <mergeCell ref="U7:V7"/>
    <mergeCell ref="B7:B8"/>
    <mergeCell ref="N7:N8"/>
    <mergeCell ref="P7:Q7"/>
    <mergeCell ref="C7:C8"/>
    <mergeCell ref="H7:H8"/>
    <mergeCell ref="E5:G6"/>
    <mergeCell ref="E7:E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customWidth="1"/>
    <col min="2" max="16" width="10.7109375" customWidth="1"/>
  </cols>
  <sheetData>
    <row r="1" spans="1:19" s="24" customFormat="1" x14ac:dyDescent="0.2">
      <c r="N1" s="25"/>
    </row>
    <row r="2" spans="1:19" s="24" customFormat="1" x14ac:dyDescent="0.2">
      <c r="H2" s="6" t="s">
        <v>4</v>
      </c>
      <c r="N2" s="25"/>
    </row>
    <row r="3" spans="1:19" s="24" customFormat="1" x14ac:dyDescent="0.2">
      <c r="H3" s="7" t="s">
        <v>5</v>
      </c>
      <c r="N3" s="25"/>
    </row>
    <row r="4" spans="1:19" s="24" customFormat="1" x14ac:dyDescent="0.2">
      <c r="N4" s="25"/>
    </row>
    <row r="5" spans="1:19" s="24" customFormat="1" ht="28.5" customHeight="1" x14ac:dyDescent="0.2">
      <c r="A5" s="57"/>
      <c r="B5" s="164" t="s">
        <v>84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6"/>
    </row>
    <row r="6" spans="1:19" s="24" customFormat="1" ht="14.25" customHeight="1" x14ac:dyDescent="0.2">
      <c r="A6" s="58" t="s">
        <v>3</v>
      </c>
      <c r="B6" s="185" t="s">
        <v>65</v>
      </c>
      <c r="C6" s="185"/>
      <c r="D6" s="186" t="s">
        <v>41</v>
      </c>
      <c r="E6" s="185" t="s">
        <v>68</v>
      </c>
      <c r="F6" s="185"/>
      <c r="G6" s="185"/>
      <c r="H6" s="159" t="s">
        <v>66</v>
      </c>
      <c r="I6" s="187"/>
      <c r="J6" s="177" t="s">
        <v>41</v>
      </c>
      <c r="K6" s="185" t="s">
        <v>68</v>
      </c>
      <c r="L6" s="185"/>
      <c r="M6" s="185"/>
      <c r="N6" s="158" t="s">
        <v>67</v>
      </c>
      <c r="O6" s="187"/>
      <c r="P6" s="177" t="s">
        <v>41</v>
      </c>
      <c r="Q6" s="185" t="s">
        <v>68</v>
      </c>
      <c r="R6" s="185"/>
      <c r="S6" s="185"/>
    </row>
    <row r="7" spans="1:19" s="24" customFormat="1" ht="24.75" customHeight="1" x14ac:dyDescent="0.2">
      <c r="A7" s="59"/>
      <c r="B7" s="185"/>
      <c r="C7" s="185"/>
      <c r="D7" s="186"/>
      <c r="E7" s="186" t="s">
        <v>69</v>
      </c>
      <c r="F7" s="186"/>
      <c r="G7" s="41" t="s">
        <v>41</v>
      </c>
      <c r="H7" s="161"/>
      <c r="I7" s="188"/>
      <c r="J7" s="179"/>
      <c r="K7" s="186" t="s">
        <v>69</v>
      </c>
      <c r="L7" s="186"/>
      <c r="M7" s="41" t="s">
        <v>41</v>
      </c>
      <c r="N7" s="160"/>
      <c r="O7" s="188"/>
      <c r="P7" s="179"/>
      <c r="Q7" s="186" t="s">
        <v>69</v>
      </c>
      <c r="R7" s="186"/>
      <c r="S7" s="41" t="s">
        <v>41</v>
      </c>
    </row>
    <row r="8" spans="1:19" s="24" customFormat="1" x14ac:dyDescent="0.2">
      <c r="A8" s="59"/>
      <c r="B8" s="40" t="s">
        <v>39</v>
      </c>
      <c r="C8" s="40" t="s">
        <v>40</v>
      </c>
      <c r="D8" s="40" t="s">
        <v>42</v>
      </c>
      <c r="E8" s="92" t="s">
        <v>111</v>
      </c>
      <c r="F8" s="92" t="s">
        <v>112</v>
      </c>
      <c r="G8" s="40" t="s">
        <v>42</v>
      </c>
      <c r="H8" s="92" t="s">
        <v>111</v>
      </c>
      <c r="I8" s="92" t="s">
        <v>112</v>
      </c>
      <c r="J8" s="40" t="s">
        <v>42</v>
      </c>
      <c r="K8" s="92" t="s">
        <v>111</v>
      </c>
      <c r="L8" s="92" t="s">
        <v>112</v>
      </c>
      <c r="M8" s="40" t="s">
        <v>42</v>
      </c>
      <c r="N8" s="92" t="s">
        <v>111</v>
      </c>
      <c r="O8" s="92" t="s">
        <v>112</v>
      </c>
      <c r="P8" s="40" t="s">
        <v>42</v>
      </c>
      <c r="Q8" s="92" t="s">
        <v>111</v>
      </c>
      <c r="R8" s="92" t="s">
        <v>112</v>
      </c>
      <c r="S8" s="40" t="s">
        <v>42</v>
      </c>
    </row>
    <row r="9" spans="1:19" s="24" customFormat="1" ht="12.75" customHeight="1" x14ac:dyDescent="0.2">
      <c r="A9" s="76" t="s">
        <v>64</v>
      </c>
      <c r="B9" s="53">
        <v>246</v>
      </c>
      <c r="C9" s="53">
        <v>247</v>
      </c>
      <c r="D9" s="53">
        <v>248</v>
      </c>
      <c r="E9" s="53">
        <v>249</v>
      </c>
      <c r="F9" s="53">
        <v>250</v>
      </c>
      <c r="G9" s="53">
        <v>251</v>
      </c>
      <c r="H9" s="53">
        <v>252</v>
      </c>
      <c r="I9" s="53">
        <v>253</v>
      </c>
      <c r="J9" s="53">
        <v>254</v>
      </c>
      <c r="K9" s="53">
        <v>255</v>
      </c>
      <c r="L9" s="53">
        <v>256</v>
      </c>
      <c r="M9" s="53">
        <v>257</v>
      </c>
      <c r="N9" s="53">
        <v>258</v>
      </c>
      <c r="O9" s="53">
        <v>259</v>
      </c>
      <c r="P9" s="53">
        <v>260</v>
      </c>
      <c r="Q9" s="53">
        <v>261</v>
      </c>
      <c r="R9" s="53">
        <v>262</v>
      </c>
      <c r="S9" s="53">
        <v>263</v>
      </c>
    </row>
    <row r="10" spans="1:19" s="24" customFormat="1" x14ac:dyDescent="0.2">
      <c r="A10" s="93" t="s">
        <v>152</v>
      </c>
      <c r="B10" s="79">
        <v>69864633.05400002</v>
      </c>
      <c r="C10" s="77">
        <v>50367493.003999978</v>
      </c>
      <c r="D10" s="62">
        <f>IF(ISERROR(C10-B10/B10)," ",(C10-B10)*100/B10)</f>
        <v>-27.907024194817204</v>
      </c>
      <c r="E10" s="79">
        <v>19423055.307000004</v>
      </c>
      <c r="F10" s="77">
        <v>30718517.606000002</v>
      </c>
      <c r="G10" s="62">
        <f>IF(ISERROR(F10-E10/E10)," ",(F10-E10)*100/E10)</f>
        <v>58.154920121805716</v>
      </c>
      <c r="H10" s="77">
        <v>32113670.221000012</v>
      </c>
      <c r="I10" s="77">
        <v>32338991.531999953</v>
      </c>
      <c r="J10" s="62">
        <f>IF(ISERROR(I10-H10/H10)," ",(I10-H10)*100/H10)</f>
        <v>0.70163674674779863</v>
      </c>
      <c r="K10" s="79">
        <v>12645947.862000003</v>
      </c>
      <c r="L10" s="77">
        <v>20415184.261</v>
      </c>
      <c r="M10" s="62">
        <f>IF(ISERROR(L10-K10/K10)," ",(L10-K10)*100/K10)</f>
        <v>61.436568328309264</v>
      </c>
      <c r="N10" s="77">
        <v>5625502.936999999</v>
      </c>
      <c r="O10" s="77">
        <v>16190</v>
      </c>
      <c r="P10" s="75">
        <f>IF(ISERROR(O10-N10/N10)," ",(O10-N10)*100/N10)</f>
        <v>-99.712203509956154</v>
      </c>
      <c r="Q10" s="79">
        <v>0</v>
      </c>
      <c r="R10" s="77">
        <v>0</v>
      </c>
      <c r="S10" s="62" t="str">
        <f>IF(ISERROR(R10-Q10/Q10)," ",(R10-Q10)*100/Q10)</f>
        <v xml:space="preserve"> </v>
      </c>
    </row>
    <row r="11" spans="1:19" s="24" customFormat="1" x14ac:dyDescent="0.2">
      <c r="A11" s="94" t="s">
        <v>114</v>
      </c>
      <c r="B11" s="79">
        <v>4490410.8690000009</v>
      </c>
      <c r="C11" s="77">
        <v>7299862.8850000016</v>
      </c>
      <c r="D11" s="62">
        <f t="shared" ref="D11:D29" si="0">IF(ISERROR(C11-B11/B11)," ",(C11-B11)*100/B11)</f>
        <v>62.565589162348886</v>
      </c>
      <c r="E11" s="79">
        <v>1944657.7469999993</v>
      </c>
      <c r="F11" s="77">
        <v>4800523.1830000002</v>
      </c>
      <c r="G11" s="62">
        <f t="shared" ref="G11:G29" si="1">IF(ISERROR(F11-E11/E11)," ",(F11-E11)*100/E11)</f>
        <v>146.85696958273047</v>
      </c>
      <c r="H11" s="77">
        <v>1128114.1570000001</v>
      </c>
      <c r="I11" s="77">
        <v>1934870.5720000002</v>
      </c>
      <c r="J11" s="62">
        <f t="shared" ref="J11:J29" si="2">IF(ISERROR(I11-H11/H11)," ",(I11-H11)*100/H11)</f>
        <v>71.513721372437303</v>
      </c>
      <c r="K11" s="79">
        <v>737860.64800000004</v>
      </c>
      <c r="L11" s="77">
        <v>729882.38699999999</v>
      </c>
      <c r="M11" s="62">
        <f t="shared" ref="M11:M29" si="3">IF(ISERROR(L11-K11/K11)," ",(L11-K11)*100/K11)</f>
        <v>-1.081269345590586</v>
      </c>
      <c r="N11" s="77">
        <v>124621.579</v>
      </c>
      <c r="O11" s="77">
        <v>273367.80499999999</v>
      </c>
      <c r="P11" s="62">
        <f t="shared" ref="P11:P29" si="4">IF(ISERROR(O11-N11/N11)," ",(O11-N11)*100/N11)</f>
        <v>119.3583223656635</v>
      </c>
      <c r="Q11" s="79">
        <v>0</v>
      </c>
      <c r="R11" s="77">
        <v>0</v>
      </c>
      <c r="S11" s="62" t="str">
        <f t="shared" ref="S11:S29" si="5">IF(ISERROR(R11-Q11/Q11)," ",(R11-Q11)*100/Q11)</f>
        <v xml:space="preserve"> </v>
      </c>
    </row>
    <row r="12" spans="1:19" s="24" customFormat="1" x14ac:dyDescent="0.2">
      <c r="A12" s="94" t="s">
        <v>115</v>
      </c>
      <c r="B12" s="79">
        <v>7633454.1920000194</v>
      </c>
      <c r="C12" s="77">
        <v>5685919.6829999974</v>
      </c>
      <c r="D12" s="62">
        <f t="shared" si="0"/>
        <v>-25.513148569635341</v>
      </c>
      <c r="E12" s="79">
        <v>5827711.3690000027</v>
      </c>
      <c r="F12" s="77">
        <v>4540399.4979999997</v>
      </c>
      <c r="G12" s="62">
        <f t="shared" si="1"/>
        <v>-22.089492589625237</v>
      </c>
      <c r="H12" s="77">
        <v>4889127.049000009</v>
      </c>
      <c r="I12" s="77">
        <v>4680883.304999996</v>
      </c>
      <c r="J12" s="62">
        <f t="shared" si="2"/>
        <v>-4.2593236361613025</v>
      </c>
      <c r="K12" s="79">
        <v>4242319.8900000006</v>
      </c>
      <c r="L12" s="77">
        <v>3935198.1839999999</v>
      </c>
      <c r="M12" s="62">
        <f t="shared" si="3"/>
        <v>-7.239475427676922</v>
      </c>
      <c r="N12" s="77">
        <v>439798.46299999999</v>
      </c>
      <c r="O12" s="77">
        <v>64291.7</v>
      </c>
      <c r="P12" s="62">
        <f t="shared" si="4"/>
        <v>-85.381554187014061</v>
      </c>
      <c r="Q12" s="79">
        <v>278387.03000000003</v>
      </c>
      <c r="R12" s="77">
        <v>0</v>
      </c>
      <c r="S12" s="62">
        <f t="shared" si="5"/>
        <v>-100</v>
      </c>
    </row>
    <row r="13" spans="1:19" s="24" customFormat="1" x14ac:dyDescent="0.2">
      <c r="A13" s="94" t="s">
        <v>116</v>
      </c>
      <c r="B13" s="79">
        <v>47819019.558999971</v>
      </c>
      <c r="C13" s="77">
        <v>176429212.00799975</v>
      </c>
      <c r="D13" s="62">
        <f t="shared" si="0"/>
        <v>268.95196437542643</v>
      </c>
      <c r="E13" s="79">
        <v>12877961.215999998</v>
      </c>
      <c r="F13" s="77">
        <v>15853447.095999999</v>
      </c>
      <c r="G13" s="62">
        <f t="shared" si="1"/>
        <v>23.105255793930798</v>
      </c>
      <c r="H13" s="77">
        <v>31709412.177999984</v>
      </c>
      <c r="I13" s="77">
        <v>55421815.855000056</v>
      </c>
      <c r="J13" s="62">
        <f t="shared" si="2"/>
        <v>74.780331921295456</v>
      </c>
      <c r="K13" s="79">
        <v>6658595.4049999984</v>
      </c>
      <c r="L13" s="77">
        <v>5449497.1180000007</v>
      </c>
      <c r="M13" s="62">
        <f t="shared" si="3"/>
        <v>-18.158458555569769</v>
      </c>
      <c r="N13" s="77">
        <v>4798856.72</v>
      </c>
      <c r="O13" s="77">
        <v>32804057.481999997</v>
      </c>
      <c r="P13" s="62">
        <f t="shared" si="4"/>
        <v>583.58068173371089</v>
      </c>
      <c r="Q13" s="79">
        <v>0</v>
      </c>
      <c r="R13" s="77">
        <v>0</v>
      </c>
      <c r="S13" s="62" t="str">
        <f t="shared" si="5"/>
        <v xml:space="preserve"> </v>
      </c>
    </row>
    <row r="14" spans="1:19" s="24" customFormat="1" x14ac:dyDescent="0.2">
      <c r="A14" s="94" t="s">
        <v>117</v>
      </c>
      <c r="B14" s="79">
        <v>6582227.4179999996</v>
      </c>
      <c r="C14" s="77">
        <v>6998885.2560000056</v>
      </c>
      <c r="D14" s="62">
        <f t="shared" si="0"/>
        <v>6.3300431835672883</v>
      </c>
      <c r="E14" s="79">
        <v>2343738.8420000025</v>
      </c>
      <c r="F14" s="77">
        <v>4586582.3019999992</v>
      </c>
      <c r="G14" s="62">
        <f t="shared" si="1"/>
        <v>95.695109873508443</v>
      </c>
      <c r="H14" s="77">
        <v>2904043.1289999988</v>
      </c>
      <c r="I14" s="77">
        <v>3375574.0210000039</v>
      </c>
      <c r="J14" s="62">
        <f t="shared" si="2"/>
        <v>16.237048523531254</v>
      </c>
      <c r="K14" s="79">
        <v>1511107.9930000019</v>
      </c>
      <c r="L14" s="77">
        <v>2509153.464000002</v>
      </c>
      <c r="M14" s="62">
        <f t="shared" si="3"/>
        <v>66.047263042966307</v>
      </c>
      <c r="N14" s="77">
        <v>1696542.3859999999</v>
      </c>
      <c r="O14" s="77">
        <v>545253.92000000004</v>
      </c>
      <c r="P14" s="62">
        <f t="shared" si="4"/>
        <v>-67.860872531126958</v>
      </c>
      <c r="Q14" s="79">
        <v>1628394.558</v>
      </c>
      <c r="R14" s="77">
        <v>545099.92000000004</v>
      </c>
      <c r="S14" s="62">
        <f t="shared" si="5"/>
        <v>-66.52531677153884</v>
      </c>
    </row>
    <row r="15" spans="1:19" s="24" customFormat="1" x14ac:dyDescent="0.2">
      <c r="A15" s="94" t="s">
        <v>118</v>
      </c>
      <c r="B15" s="79">
        <v>4761352.0400000084</v>
      </c>
      <c r="C15" s="77">
        <v>3872891.9370000041</v>
      </c>
      <c r="D15" s="62">
        <f t="shared" si="0"/>
        <v>-18.659828039096279</v>
      </c>
      <c r="E15" s="79">
        <v>4029569.4469999988</v>
      </c>
      <c r="F15" s="77">
        <v>1648807.2630000003</v>
      </c>
      <c r="G15" s="62">
        <f t="shared" si="1"/>
        <v>-59.082296888380178</v>
      </c>
      <c r="H15" s="77">
        <v>3890090.5609999988</v>
      </c>
      <c r="I15" s="77">
        <v>1175177.1580000001</v>
      </c>
      <c r="J15" s="62">
        <f t="shared" si="2"/>
        <v>-69.790493574064627</v>
      </c>
      <c r="K15" s="79">
        <v>3605342.5259999987</v>
      </c>
      <c r="L15" s="77">
        <v>739393.52600000007</v>
      </c>
      <c r="M15" s="62">
        <f t="shared" si="3"/>
        <v>-79.491725940937684</v>
      </c>
      <c r="N15" s="77">
        <v>38092236.605999999</v>
      </c>
      <c r="O15" s="77">
        <v>45181.434000000001</v>
      </c>
      <c r="P15" s="62">
        <f t="shared" si="4"/>
        <v>-99.881389390527715</v>
      </c>
      <c r="Q15" s="79">
        <v>38092236.605999999</v>
      </c>
      <c r="R15" s="77">
        <v>42781.434000000001</v>
      </c>
      <c r="S15" s="62">
        <f t="shared" si="5"/>
        <v>-99.887689886938105</v>
      </c>
    </row>
    <row r="16" spans="1:19" s="24" customFormat="1" x14ac:dyDescent="0.2">
      <c r="A16" s="94" t="s">
        <v>119</v>
      </c>
      <c r="B16" s="79">
        <v>14868041.022000019</v>
      </c>
      <c r="C16" s="77">
        <v>7212091.9490000047</v>
      </c>
      <c r="D16" s="62">
        <f t="shared" si="0"/>
        <v>-51.492655028807228</v>
      </c>
      <c r="E16" s="79">
        <v>12030728.964</v>
      </c>
      <c r="F16" s="77">
        <v>4737494.4769999972</v>
      </c>
      <c r="G16" s="62">
        <f t="shared" si="1"/>
        <v>-60.62171717793511</v>
      </c>
      <c r="H16" s="77">
        <v>3040018.9270000043</v>
      </c>
      <c r="I16" s="77">
        <v>1830974.8070000007</v>
      </c>
      <c r="J16" s="62">
        <f t="shared" si="2"/>
        <v>-39.77094054454227</v>
      </c>
      <c r="K16" s="79">
        <v>1615962.8220000004</v>
      </c>
      <c r="L16" s="77">
        <v>543962.70000000007</v>
      </c>
      <c r="M16" s="62">
        <f t="shared" si="3"/>
        <v>-66.338167401229995</v>
      </c>
      <c r="N16" s="77">
        <v>2745389.2120000003</v>
      </c>
      <c r="O16" s="77">
        <v>544103.4800000001</v>
      </c>
      <c r="P16" s="62">
        <f t="shared" si="4"/>
        <v>-80.18118969719329</v>
      </c>
      <c r="Q16" s="79">
        <v>441133.57900000003</v>
      </c>
      <c r="R16" s="77">
        <v>226235.66399999999</v>
      </c>
      <c r="S16" s="62">
        <f t="shared" si="5"/>
        <v>-48.714930177645812</v>
      </c>
    </row>
    <row r="17" spans="1:19" s="24" customFormat="1" x14ac:dyDescent="0.2">
      <c r="A17" s="94" t="s">
        <v>120</v>
      </c>
      <c r="B17" s="79">
        <v>4648416.1120000016</v>
      </c>
      <c r="C17" s="77">
        <v>8893569.6810000036</v>
      </c>
      <c r="D17" s="62">
        <f t="shared" si="0"/>
        <v>91.324732268288827</v>
      </c>
      <c r="E17" s="79">
        <v>3089238.22</v>
      </c>
      <c r="F17" s="77">
        <v>3249527.5119999996</v>
      </c>
      <c r="G17" s="62">
        <f t="shared" si="1"/>
        <v>5.1886348861759011</v>
      </c>
      <c r="H17" s="77">
        <v>2538456.7029999983</v>
      </c>
      <c r="I17" s="77">
        <v>1802987.1089999997</v>
      </c>
      <c r="J17" s="62">
        <f t="shared" si="2"/>
        <v>-28.973099802364406</v>
      </c>
      <c r="K17" s="79">
        <v>2000873.362</v>
      </c>
      <c r="L17" s="77">
        <v>1295060.1360000002</v>
      </c>
      <c r="M17" s="62">
        <f t="shared" si="3"/>
        <v>-35.275257265382088</v>
      </c>
      <c r="N17" s="77">
        <v>406821.24800000002</v>
      </c>
      <c r="O17" s="77">
        <v>799915.51800000004</v>
      </c>
      <c r="P17" s="62">
        <f t="shared" si="4"/>
        <v>96.625796202267182</v>
      </c>
      <c r="Q17" s="79">
        <v>74760.624000000011</v>
      </c>
      <c r="R17" s="77">
        <v>766825.51800000004</v>
      </c>
      <c r="S17" s="62">
        <f t="shared" si="5"/>
        <v>925.70775492724613</v>
      </c>
    </row>
    <row r="18" spans="1:19" s="24" customFormat="1" x14ac:dyDescent="0.2">
      <c r="A18" s="94" t="s">
        <v>121</v>
      </c>
      <c r="B18" s="79">
        <v>3719045.3710000007</v>
      </c>
      <c r="C18" s="77">
        <v>6137615.8160000043</v>
      </c>
      <c r="D18" s="62">
        <f>IF(ISERROR(C18-B18/B18)," ",(C18-B18)*100/B18)</f>
        <v>65.032023106232842</v>
      </c>
      <c r="E18" s="79">
        <v>2196309.1380000003</v>
      </c>
      <c r="F18" s="77">
        <v>3391661.156</v>
      </c>
      <c r="G18" s="62">
        <f>IF(ISERROR(F18-E18/E18)," ",(F18-E18)*100/E18)</f>
        <v>54.425490351895967</v>
      </c>
      <c r="H18" s="77">
        <v>896774.30999999959</v>
      </c>
      <c r="I18" s="77">
        <v>3787836.2420000071</v>
      </c>
      <c r="J18" s="62">
        <f>IF(ISERROR(I18-H18/H18)," ",(I18-H18)*100/H18)</f>
        <v>322.38456206445176</v>
      </c>
      <c r="K18" s="79">
        <v>354754.63200000004</v>
      </c>
      <c r="L18" s="77">
        <v>1303595.5759999999</v>
      </c>
      <c r="M18" s="62">
        <f>IF(ISERROR(L18-K18/K18)," ",(L18-K18)*100/K18)</f>
        <v>267.4640042473074</v>
      </c>
      <c r="N18" s="77">
        <v>506835.625</v>
      </c>
      <c r="O18" s="77">
        <v>989905.86199999996</v>
      </c>
      <c r="P18" s="62">
        <f>IF(ISERROR(O18-N18/N18)," ",(O18-N18)*100/N18)</f>
        <v>95.311026528571261</v>
      </c>
      <c r="Q18" s="79">
        <v>495077.08799999999</v>
      </c>
      <c r="R18" s="77">
        <v>0</v>
      </c>
      <c r="S18" s="62">
        <f>IF(ISERROR(R18-Q18/Q18)," ",(R18-Q18)*100/Q18)</f>
        <v>-100</v>
      </c>
    </row>
    <row r="19" spans="1:19" s="24" customFormat="1" x14ac:dyDescent="0.2">
      <c r="A19" s="94" t="s">
        <v>122</v>
      </c>
      <c r="B19" s="79">
        <v>6651455.4490000019</v>
      </c>
      <c r="C19" s="77">
        <v>8631630.0880000163</v>
      </c>
      <c r="D19" s="62">
        <f t="shared" si="0"/>
        <v>29.770546524486146</v>
      </c>
      <c r="E19" s="79">
        <v>4081722.6919999989</v>
      </c>
      <c r="F19" s="77">
        <v>2430438.7029999993</v>
      </c>
      <c r="G19" s="62">
        <f t="shared" si="1"/>
        <v>-40.455565299339057</v>
      </c>
      <c r="H19" s="77">
        <v>3396924.1389999934</v>
      </c>
      <c r="I19" s="77">
        <v>5426446.0800000075</v>
      </c>
      <c r="J19" s="62">
        <f t="shared" si="2"/>
        <v>59.745871793223991</v>
      </c>
      <c r="K19" s="79">
        <v>1834620.7460000003</v>
      </c>
      <c r="L19" s="77">
        <v>1142294.6560000002</v>
      </c>
      <c r="M19" s="62">
        <f t="shared" si="3"/>
        <v>-37.736741585936478</v>
      </c>
      <c r="N19" s="77">
        <v>301545.97100000002</v>
      </c>
      <c r="O19" s="77">
        <v>83296.790999999997</v>
      </c>
      <c r="P19" s="62">
        <f t="shared" si="4"/>
        <v>-72.376752133756753</v>
      </c>
      <c r="Q19" s="79">
        <v>10845.971</v>
      </c>
      <c r="R19" s="77">
        <v>46616.790999999997</v>
      </c>
      <c r="S19" s="62">
        <f t="shared" si="5"/>
        <v>329.80744647021464</v>
      </c>
    </row>
    <row r="20" spans="1:19" s="24" customFormat="1" x14ac:dyDescent="0.2">
      <c r="A20" s="94" t="s">
        <v>123</v>
      </c>
      <c r="B20" s="79">
        <v>3801148.5390000036</v>
      </c>
      <c r="C20" s="77">
        <v>5819595.9650000017</v>
      </c>
      <c r="D20" s="62">
        <f t="shared" si="0"/>
        <v>53.100987906434355</v>
      </c>
      <c r="E20" s="79">
        <v>2573232.5780000025</v>
      </c>
      <c r="F20" s="77">
        <v>1820244.4979999999</v>
      </c>
      <c r="G20" s="62">
        <f t="shared" si="1"/>
        <v>-29.26234054541812</v>
      </c>
      <c r="H20" s="77">
        <v>1022757.6569999995</v>
      </c>
      <c r="I20" s="77">
        <v>1002908.6390000004</v>
      </c>
      <c r="J20" s="62">
        <f t="shared" si="2"/>
        <v>-1.9407352136791793</v>
      </c>
      <c r="K20" s="79">
        <v>803877.49500000011</v>
      </c>
      <c r="L20" s="77">
        <v>823880.60199999996</v>
      </c>
      <c r="M20" s="62">
        <f t="shared" si="3"/>
        <v>2.4883277768585672</v>
      </c>
      <c r="N20" s="77">
        <v>501004.25500000006</v>
      </c>
      <c r="O20" s="77">
        <v>56841.789000000004</v>
      </c>
      <c r="P20" s="62">
        <f t="shared" si="4"/>
        <v>-88.654429891019589</v>
      </c>
      <c r="Q20" s="79">
        <v>241556.92800000001</v>
      </c>
      <c r="R20" s="77">
        <v>0</v>
      </c>
      <c r="S20" s="62">
        <f t="shared" si="5"/>
        <v>-100</v>
      </c>
    </row>
    <row r="21" spans="1:19" s="24" customFormat="1" x14ac:dyDescent="0.2">
      <c r="A21" s="94" t="s">
        <v>124</v>
      </c>
      <c r="B21" s="79">
        <v>4730118.5930000069</v>
      </c>
      <c r="C21" s="77">
        <v>3228120.5339999981</v>
      </c>
      <c r="D21" s="62">
        <f t="shared" si="0"/>
        <v>-31.75391968444049</v>
      </c>
      <c r="E21" s="79">
        <v>3204713.9620000008</v>
      </c>
      <c r="F21" s="77">
        <v>2269778.3779999991</v>
      </c>
      <c r="G21" s="62">
        <f t="shared" si="1"/>
        <v>-29.173760750133415</v>
      </c>
      <c r="H21" s="77">
        <v>2617445.0989999995</v>
      </c>
      <c r="I21" s="77">
        <v>1068495.6259999969</v>
      </c>
      <c r="J21" s="62">
        <f t="shared" si="2"/>
        <v>-59.177916419021813</v>
      </c>
      <c r="K21" s="79">
        <v>1799641.345</v>
      </c>
      <c r="L21" s="77">
        <v>564533.70900000015</v>
      </c>
      <c r="M21" s="62">
        <f t="shared" si="3"/>
        <v>-68.630765759607499</v>
      </c>
      <c r="N21" s="77">
        <v>281962.01300000004</v>
      </c>
      <c r="O21" s="77">
        <v>317635.70399999997</v>
      </c>
      <c r="P21" s="62">
        <f t="shared" si="4"/>
        <v>12.65194932481913</v>
      </c>
      <c r="Q21" s="79">
        <v>24210.809000000001</v>
      </c>
      <c r="R21" s="77">
        <v>0</v>
      </c>
      <c r="S21" s="62">
        <f t="shared" si="5"/>
        <v>-99.999999999999986</v>
      </c>
    </row>
    <row r="22" spans="1:19" s="24" customFormat="1" x14ac:dyDescent="0.2">
      <c r="A22" s="94" t="s">
        <v>125</v>
      </c>
      <c r="B22" s="79">
        <v>18229621.160000004</v>
      </c>
      <c r="C22" s="77">
        <v>6481516.5269999979</v>
      </c>
      <c r="D22" s="62">
        <f t="shared" si="0"/>
        <v>-64.445138655860049</v>
      </c>
      <c r="E22" s="79">
        <v>3993363.4110000003</v>
      </c>
      <c r="F22" s="77">
        <v>4486160.608</v>
      </c>
      <c r="G22" s="62">
        <f t="shared" si="1"/>
        <v>12.340404473145499</v>
      </c>
      <c r="H22" s="77">
        <v>13654434.020000005</v>
      </c>
      <c r="I22" s="77">
        <v>2011819.5150000001</v>
      </c>
      <c r="J22" s="62">
        <f t="shared" si="2"/>
        <v>-85.266181578429126</v>
      </c>
      <c r="K22" s="79">
        <v>2904892.9210000001</v>
      </c>
      <c r="L22" s="77">
        <v>1652607.142</v>
      </c>
      <c r="M22" s="62">
        <f t="shared" si="3"/>
        <v>-43.109533227438369</v>
      </c>
      <c r="N22" s="77">
        <v>642072.85499999998</v>
      </c>
      <c r="O22" s="77">
        <v>4323778</v>
      </c>
      <c r="P22" s="62">
        <f t="shared" si="4"/>
        <v>573.4092504190977</v>
      </c>
      <c r="Q22" s="79">
        <v>578700.85499999998</v>
      </c>
      <c r="R22" s="77">
        <v>0</v>
      </c>
      <c r="S22" s="62">
        <f t="shared" si="5"/>
        <v>-100</v>
      </c>
    </row>
    <row r="23" spans="1:19" s="24" customFormat="1" x14ac:dyDescent="0.2">
      <c r="A23" s="94" t="s">
        <v>126</v>
      </c>
      <c r="B23" s="79">
        <v>17047062.769999977</v>
      </c>
      <c r="C23" s="77">
        <v>3887890.5540000023</v>
      </c>
      <c r="D23" s="62">
        <f t="shared" si="0"/>
        <v>-77.193193886503138</v>
      </c>
      <c r="E23" s="79">
        <v>15569787.727999996</v>
      </c>
      <c r="F23" s="77">
        <v>2443433.3869999987</v>
      </c>
      <c r="G23" s="62">
        <f t="shared" si="1"/>
        <v>-84.306572255922035</v>
      </c>
      <c r="H23" s="77">
        <v>7441151.4170000087</v>
      </c>
      <c r="I23" s="77">
        <v>913340.30899999908</v>
      </c>
      <c r="J23" s="62">
        <f t="shared" si="2"/>
        <v>-87.72582013432239</v>
      </c>
      <c r="K23" s="79">
        <v>6686177.1230000006</v>
      </c>
      <c r="L23" s="77">
        <v>517348.39299999981</v>
      </c>
      <c r="M23" s="62">
        <f t="shared" si="3"/>
        <v>-92.262418666410184</v>
      </c>
      <c r="N23" s="77">
        <v>1164227.0349999999</v>
      </c>
      <c r="O23" s="77">
        <v>395725.46799999999</v>
      </c>
      <c r="P23" s="62">
        <f t="shared" si="4"/>
        <v>-66.009596401444156</v>
      </c>
      <c r="Q23" s="79">
        <v>217.68299999999999</v>
      </c>
      <c r="R23" s="77">
        <v>374025.69199999998</v>
      </c>
      <c r="S23" s="62">
        <f t="shared" si="5"/>
        <v>171721.26854187052</v>
      </c>
    </row>
    <row r="24" spans="1:19" s="24" customFormat="1" x14ac:dyDescent="0.2">
      <c r="A24" s="94" t="s">
        <v>127</v>
      </c>
      <c r="B24" s="79">
        <v>1629370.9770000007</v>
      </c>
      <c r="C24" s="77">
        <v>1632266.132</v>
      </c>
      <c r="D24" s="62">
        <f t="shared" si="0"/>
        <v>0.17768544063119937</v>
      </c>
      <c r="E24" s="79">
        <v>1017382.7559999999</v>
      </c>
      <c r="F24" s="77">
        <v>1043898.795</v>
      </c>
      <c r="G24" s="62">
        <f t="shared" si="1"/>
        <v>2.6062992363122093</v>
      </c>
      <c r="H24" s="77">
        <v>1044370.5819999996</v>
      </c>
      <c r="I24" s="77">
        <v>1277704.5919999999</v>
      </c>
      <c r="J24" s="62">
        <f t="shared" si="2"/>
        <v>22.342070336102253</v>
      </c>
      <c r="K24" s="79">
        <v>648094.36100000015</v>
      </c>
      <c r="L24" s="77">
        <v>905018.14599999995</v>
      </c>
      <c r="M24" s="62">
        <f t="shared" si="3"/>
        <v>39.642959491820015</v>
      </c>
      <c r="N24" s="77">
        <v>26724.327000000001</v>
      </c>
      <c r="O24" s="77">
        <v>87231.93</v>
      </c>
      <c r="P24" s="62">
        <f t="shared" si="4"/>
        <v>226.4139448675358</v>
      </c>
      <c r="Q24" s="79">
        <v>9378.0429999999997</v>
      </c>
      <c r="R24" s="77">
        <v>28235.237999999998</v>
      </c>
      <c r="S24" s="62">
        <f t="shared" si="5"/>
        <v>201.07814604816807</v>
      </c>
    </row>
    <row r="25" spans="1:19" s="24" customFormat="1" x14ac:dyDescent="0.2">
      <c r="A25" s="94" t="s">
        <v>150</v>
      </c>
      <c r="B25" s="79">
        <v>12914082.424000025</v>
      </c>
      <c r="C25" s="77">
        <v>4553823.666000003</v>
      </c>
      <c r="D25" s="62">
        <f t="shared" ref="D25" si="6">IF(ISERROR(C25-B25/B25)," ",(C25-B25)*100/B25)</f>
        <v>-64.737535997625329</v>
      </c>
      <c r="E25" s="79">
        <v>9584634.3340000026</v>
      </c>
      <c r="F25" s="77">
        <v>2200804.4920000001</v>
      </c>
      <c r="G25" s="62">
        <f t="shared" ref="G25" si="7">IF(ISERROR(F25-E25/E25)," ",(F25-E25)*100/E25)</f>
        <v>-77.038200777331809</v>
      </c>
      <c r="H25" s="77">
        <v>2689979.5920000016</v>
      </c>
      <c r="I25" s="77">
        <v>1924472.459999999</v>
      </c>
      <c r="J25" s="62">
        <f t="shared" ref="J25" si="8">IF(ISERROR(I25-H25/H25)," ",(I25-H25)*100/H25)</f>
        <v>-28.457730098645378</v>
      </c>
      <c r="K25" s="79">
        <v>1851518.132</v>
      </c>
      <c r="L25" s="77">
        <v>1089485.9440000004</v>
      </c>
      <c r="M25" s="62">
        <f t="shared" ref="M25" si="9">IF(ISERROR(L25-K25/K25)," ",(L25-K25)*100/K25)</f>
        <v>-41.157155030226818</v>
      </c>
      <c r="N25" s="77">
        <v>3865405.57</v>
      </c>
      <c r="O25" s="77">
        <v>1145585.129</v>
      </c>
      <c r="P25" s="62">
        <f t="shared" ref="P25" si="10">IF(ISERROR(O25-N25/N25)," ",(O25-N25)*100/N25)</f>
        <v>-70.363132451325143</v>
      </c>
      <c r="Q25" s="79">
        <v>3855280.57</v>
      </c>
      <c r="R25" s="77">
        <v>8492.4169999999995</v>
      </c>
      <c r="S25" s="62">
        <f t="shared" ref="S25" si="11">IF(ISERROR(R25-Q25/Q25)," ",(R25-Q25)*100/Q25)</f>
        <v>-99.779719871334819</v>
      </c>
    </row>
    <row r="26" spans="1:19" s="24" customFormat="1" x14ac:dyDescent="0.2">
      <c r="A26" s="94" t="s">
        <v>151</v>
      </c>
      <c r="B26" s="79">
        <v>5439564.7429999979</v>
      </c>
      <c r="C26" s="77">
        <v>2768219.3099999991</v>
      </c>
      <c r="D26" s="62">
        <f t="shared" si="0"/>
        <v>-49.109543855281217</v>
      </c>
      <c r="E26" s="79">
        <v>4017639.2839999986</v>
      </c>
      <c r="F26" s="77">
        <v>1338914.416</v>
      </c>
      <c r="G26" s="62">
        <f t="shared" si="1"/>
        <v>-66.674100849915916</v>
      </c>
      <c r="H26" s="77">
        <v>3927115.4199999962</v>
      </c>
      <c r="I26" s="77">
        <v>1412263.8039999998</v>
      </c>
      <c r="J26" s="62">
        <f t="shared" si="2"/>
        <v>-64.038138609126975</v>
      </c>
      <c r="K26" s="79">
        <v>3194938.7</v>
      </c>
      <c r="L26" s="77">
        <v>500786.66400000005</v>
      </c>
      <c r="M26" s="62">
        <f t="shared" si="3"/>
        <v>-84.325625277254929</v>
      </c>
      <c r="N26" s="77">
        <v>1758371.0019999999</v>
      </c>
      <c r="O26" s="77">
        <v>217971.546</v>
      </c>
      <c r="P26" s="62">
        <f t="shared" si="4"/>
        <v>-87.603779535031236</v>
      </c>
      <c r="Q26" s="79">
        <v>1738831.202</v>
      </c>
      <c r="R26" s="77">
        <v>1678</v>
      </c>
      <c r="S26" s="62">
        <f t="shared" si="5"/>
        <v>-99.903498396045009</v>
      </c>
    </row>
    <row r="27" spans="1:19" s="24" customFormat="1" x14ac:dyDescent="0.2">
      <c r="A27" s="95" t="s">
        <v>128</v>
      </c>
      <c r="B27" s="79">
        <v>1638461.361999999</v>
      </c>
      <c r="C27" s="77">
        <v>1764954.2450000001</v>
      </c>
      <c r="D27" s="62">
        <f t="shared" si="0"/>
        <v>7.7202237375678298</v>
      </c>
      <c r="E27" s="79">
        <v>399552.96600000007</v>
      </c>
      <c r="F27" s="77">
        <v>1312549.1810000003</v>
      </c>
      <c r="G27" s="62">
        <f t="shared" si="1"/>
        <v>228.50442686990343</v>
      </c>
      <c r="H27" s="77">
        <v>1077700.8300000005</v>
      </c>
      <c r="I27" s="77">
        <v>961401.21099999989</v>
      </c>
      <c r="J27" s="62">
        <f t="shared" si="2"/>
        <v>-10.791456753355252</v>
      </c>
      <c r="K27" s="79">
        <v>129474.6</v>
      </c>
      <c r="L27" s="77">
        <v>703497.48899999983</v>
      </c>
      <c r="M27" s="62">
        <f t="shared" si="3"/>
        <v>443.34787595404799</v>
      </c>
      <c r="N27" s="77">
        <v>874135.41299999994</v>
      </c>
      <c r="O27" s="77">
        <v>449433.35800000001</v>
      </c>
      <c r="P27" s="62">
        <f t="shared" si="4"/>
        <v>-48.585384905347603</v>
      </c>
      <c r="Q27" s="79">
        <v>0</v>
      </c>
      <c r="R27" s="77">
        <v>0</v>
      </c>
      <c r="S27" s="62" t="str">
        <f t="shared" si="5"/>
        <v xml:space="preserve"> </v>
      </c>
    </row>
    <row r="28" spans="1:19" s="24" customFormat="1" ht="25.5" x14ac:dyDescent="0.2">
      <c r="A28" s="96" t="s">
        <v>129</v>
      </c>
      <c r="B28" s="79">
        <v>775182.68499999971</v>
      </c>
      <c r="C28" s="77">
        <v>473605.78599999996</v>
      </c>
      <c r="D28" s="62">
        <f t="shared" si="0"/>
        <v>-38.903977712040856</v>
      </c>
      <c r="E28" s="79">
        <v>725576.23499999975</v>
      </c>
      <c r="F28" s="77">
        <v>429058.86599999998</v>
      </c>
      <c r="G28" s="62">
        <f t="shared" si="1"/>
        <v>-40.866466498864845</v>
      </c>
      <c r="H28" s="77">
        <v>120670.849</v>
      </c>
      <c r="I28" s="77">
        <v>110475.322</v>
      </c>
      <c r="J28" s="62">
        <f t="shared" si="2"/>
        <v>-8.449038922399561</v>
      </c>
      <c r="K28" s="79">
        <v>110107.272</v>
      </c>
      <c r="L28" s="77">
        <v>95697.146999999997</v>
      </c>
      <c r="M28" s="62">
        <f t="shared" si="3"/>
        <v>-13.087350851812948</v>
      </c>
      <c r="N28" s="77">
        <v>68295.782999999996</v>
      </c>
      <c r="O28" s="77">
        <v>67857.135999999999</v>
      </c>
      <c r="P28" s="62">
        <f t="shared" si="4"/>
        <v>-0.64227538031154463</v>
      </c>
      <c r="Q28" s="79">
        <v>22000</v>
      </c>
      <c r="R28" s="77">
        <v>2857.136</v>
      </c>
      <c r="S28" s="62">
        <f t="shared" si="5"/>
        <v>-87.013018181818182</v>
      </c>
    </row>
    <row r="29" spans="1:19" s="24" customFormat="1" x14ac:dyDescent="0.2">
      <c r="A29" s="94" t="s">
        <v>130</v>
      </c>
      <c r="B29" s="79">
        <v>67464.395999999993</v>
      </c>
      <c r="C29" s="77">
        <v>202711.77499999997</v>
      </c>
      <c r="D29" s="62">
        <f t="shared" si="0"/>
        <v>200.47222982623302</v>
      </c>
      <c r="E29" s="79">
        <v>9366.59</v>
      </c>
      <c r="F29" s="77">
        <v>122621.486</v>
      </c>
      <c r="G29" s="62">
        <f t="shared" si="1"/>
        <v>1209.1369004087935</v>
      </c>
      <c r="H29" s="77">
        <v>12373.914999999999</v>
      </c>
      <c r="I29" s="77">
        <v>20519.763999999999</v>
      </c>
      <c r="J29" s="62">
        <f t="shared" si="2"/>
        <v>65.83081425725004</v>
      </c>
      <c r="K29" s="79">
        <v>2330.39</v>
      </c>
      <c r="L29" s="77">
        <v>180</v>
      </c>
      <c r="M29" s="62">
        <f t="shared" si="3"/>
        <v>-92.27597097481538</v>
      </c>
      <c r="N29" s="77">
        <v>0</v>
      </c>
      <c r="O29" s="77">
        <v>0</v>
      </c>
      <c r="P29" s="62" t="str">
        <f t="shared" si="4"/>
        <v xml:space="preserve"> </v>
      </c>
      <c r="Q29" s="79">
        <v>0</v>
      </c>
      <c r="R29" s="77">
        <v>0</v>
      </c>
      <c r="S29" s="62" t="str">
        <f t="shared" si="5"/>
        <v xml:space="preserve"> </v>
      </c>
    </row>
    <row r="30" spans="1:19" s="24" customFormat="1" x14ac:dyDescent="0.2">
      <c r="A30" s="97" t="s">
        <v>131</v>
      </c>
      <c r="B30" s="80">
        <v>237310132.73500189</v>
      </c>
      <c r="C30" s="78">
        <v>312341876.80099982</v>
      </c>
      <c r="D30" s="65">
        <f>IF(ISERROR(C30-B30/B30)," ",(C30-B30)*100/B30)</f>
        <v>31.617589692128291</v>
      </c>
      <c r="E30" s="80">
        <v>108939942.78600028</v>
      </c>
      <c r="F30" s="78">
        <v>93424862.902999952</v>
      </c>
      <c r="G30" s="65">
        <f>IF(ISERROR(F30-E30/E30)," ",(F30-E30)*100/E30)</f>
        <v>-14.241865275694041</v>
      </c>
      <c r="H30" s="78">
        <v>120114630.75499988</v>
      </c>
      <c r="I30" s="78">
        <v>122478957.92299967</v>
      </c>
      <c r="J30" s="65">
        <f>IF(ISERROR(I30-H30/H30)," ",(I30-H30)*100/H30)</f>
        <v>1.9683923208508651</v>
      </c>
      <c r="K30" s="80">
        <v>53338438.225000098</v>
      </c>
      <c r="L30" s="78">
        <v>44916257.243999951</v>
      </c>
      <c r="M30" s="65">
        <f>IF(ISERROR(L30-K30/K30)," ",(L30-K30)*100/K30)</f>
        <v>-15.79007796492364</v>
      </c>
      <c r="N30" s="78">
        <v>63920349</v>
      </c>
      <c r="O30" s="78">
        <v>43227624.052000001</v>
      </c>
      <c r="P30" s="65">
        <f>IF(ISERROR(O30-N30/N30)," ",(O30-N30)*100/N30)</f>
        <v>-32.372672039071624</v>
      </c>
      <c r="Q30" s="80">
        <v>47491011.546000004</v>
      </c>
      <c r="R30" s="78">
        <v>2042847.8100000003</v>
      </c>
      <c r="S30" s="65">
        <f>IF(ISERROR(R30-Q30/Q30)," ",(R30-Q30)*100/Q30)</f>
        <v>-95.698453784204432</v>
      </c>
    </row>
  </sheetData>
  <mergeCells count="13">
    <mergeCell ref="B5:S5"/>
    <mergeCell ref="N6:O7"/>
    <mergeCell ref="J6:J7"/>
    <mergeCell ref="P6:P7"/>
    <mergeCell ref="H6:I7"/>
    <mergeCell ref="K6:M6"/>
    <mergeCell ref="K7:L7"/>
    <mergeCell ref="Q6:S6"/>
    <mergeCell ref="Q7:R7"/>
    <mergeCell ref="B6:C7"/>
    <mergeCell ref="D6:D7"/>
    <mergeCell ref="E6:G6"/>
    <mergeCell ref="E7:F7"/>
  </mergeCells>
  <pageMargins left="0.23622047244094491" right="0.23622047244094491" top="0.6692913385826772" bottom="0.23622047244094491" header="0.51181102362204722" footer="0.23622047244094491"/>
  <pageSetup paperSize="9" scale="70" orientation="landscape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customWidth="1"/>
    <col min="2" max="3" width="8.7109375" customWidth="1"/>
    <col min="4" max="4" width="5.7109375" customWidth="1"/>
    <col min="5" max="6" width="10.5703125" customWidth="1"/>
    <col min="7" max="7" width="5.7109375" customWidth="1"/>
    <col min="8" max="9" width="8.7109375" customWidth="1"/>
    <col min="10" max="10" width="5.7109375" customWidth="1"/>
    <col min="11" max="12" width="8.7109375" customWidth="1"/>
    <col min="13" max="13" width="5.7109375" customWidth="1"/>
    <col min="14" max="15" width="8.7109375" customWidth="1"/>
    <col min="16" max="16" width="5.7109375" customWidth="1"/>
    <col min="17" max="18" width="8.7109375" customWidth="1"/>
    <col min="19" max="19" width="5.7109375" customWidth="1"/>
    <col min="20" max="21" width="8.7109375" customWidth="1"/>
    <col min="22" max="22" width="5.7109375" customWidth="1"/>
  </cols>
  <sheetData>
    <row r="1" spans="1:22" s="24" customFormat="1" x14ac:dyDescent="0.2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2" s="24" customFormat="1" x14ac:dyDescent="0.2">
      <c r="H2" s="6" t="s">
        <v>4</v>
      </c>
      <c r="K2" s="26"/>
      <c r="L2" s="26"/>
      <c r="M2" s="26"/>
      <c r="O2" s="25"/>
      <c r="P2" s="25"/>
      <c r="Q2" s="26"/>
      <c r="R2" s="26"/>
      <c r="S2" s="26"/>
      <c r="T2" s="26"/>
      <c r="U2" s="26"/>
      <c r="V2" s="26"/>
    </row>
    <row r="3" spans="1:22" s="24" customFormat="1" x14ac:dyDescent="0.2">
      <c r="H3" s="7" t="s">
        <v>5</v>
      </c>
      <c r="K3" s="26"/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2" s="24" customFormat="1" x14ac:dyDescent="0.2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2" s="24" customFormat="1" ht="12.75" customHeight="1" x14ac:dyDescent="0.2">
      <c r="A5" s="57"/>
      <c r="B5" s="168" t="s">
        <v>56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2" s="24" customFormat="1" x14ac:dyDescent="0.2">
      <c r="A6" s="5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22" s="24" customFormat="1" ht="46.5" customHeight="1" x14ac:dyDescent="0.2">
      <c r="A7" s="59"/>
      <c r="B7" s="128" t="s">
        <v>57</v>
      </c>
      <c r="C7" s="129"/>
      <c r="D7" s="41" t="s">
        <v>41</v>
      </c>
      <c r="E7" s="128" t="s">
        <v>58</v>
      </c>
      <c r="F7" s="129"/>
      <c r="G7" s="41" t="s">
        <v>41</v>
      </c>
      <c r="H7" s="128" t="s">
        <v>59</v>
      </c>
      <c r="I7" s="129"/>
      <c r="J7" s="41" t="s">
        <v>41</v>
      </c>
      <c r="K7" s="128" t="s">
        <v>60</v>
      </c>
      <c r="L7" s="129"/>
      <c r="M7" s="41" t="s">
        <v>41</v>
      </c>
      <c r="N7" s="128" t="s">
        <v>61</v>
      </c>
      <c r="O7" s="129"/>
      <c r="P7" s="41" t="s">
        <v>41</v>
      </c>
      <c r="Q7" s="128" t="s">
        <v>62</v>
      </c>
      <c r="R7" s="129"/>
      <c r="S7" s="41" t="s">
        <v>41</v>
      </c>
      <c r="T7" s="128" t="s">
        <v>63</v>
      </c>
      <c r="U7" s="129"/>
      <c r="V7" s="41" t="s">
        <v>41</v>
      </c>
    </row>
    <row r="8" spans="1:22" s="24" customFormat="1" x14ac:dyDescent="0.2">
      <c r="A8" s="59"/>
      <c r="B8" s="40" t="s">
        <v>39</v>
      </c>
      <c r="C8" s="40" t="s">
        <v>40</v>
      </c>
      <c r="D8" s="40" t="s">
        <v>42</v>
      </c>
      <c r="E8" s="92" t="s">
        <v>111</v>
      </c>
      <c r="F8" s="92" t="s">
        <v>112</v>
      </c>
      <c r="G8" s="40" t="s">
        <v>42</v>
      </c>
      <c r="H8" s="92" t="s">
        <v>111</v>
      </c>
      <c r="I8" s="92" t="s">
        <v>112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s="24" customFormat="1" ht="12.75" customHeight="1" x14ac:dyDescent="0.2">
      <c r="A9" s="76" t="s">
        <v>64</v>
      </c>
      <c r="B9" s="53">
        <v>264</v>
      </c>
      <c r="C9" s="53">
        <v>265</v>
      </c>
      <c r="D9" s="53">
        <v>266</v>
      </c>
      <c r="E9" s="53">
        <v>267</v>
      </c>
      <c r="F9" s="53">
        <v>268</v>
      </c>
      <c r="G9" s="53">
        <v>269</v>
      </c>
      <c r="H9" s="53">
        <v>270</v>
      </c>
      <c r="I9" s="53">
        <v>271</v>
      </c>
      <c r="J9" s="53">
        <v>272</v>
      </c>
      <c r="K9" s="53">
        <v>273</v>
      </c>
      <c r="L9" s="53">
        <v>274</v>
      </c>
      <c r="M9" s="53">
        <v>275</v>
      </c>
      <c r="N9" s="53">
        <v>276</v>
      </c>
      <c r="O9" s="53">
        <v>277</v>
      </c>
      <c r="P9" s="53">
        <v>278</v>
      </c>
      <c r="Q9" s="53">
        <v>279</v>
      </c>
      <c r="R9" s="53">
        <v>280</v>
      </c>
      <c r="S9" s="53">
        <v>281</v>
      </c>
      <c r="T9" s="53">
        <v>282</v>
      </c>
      <c r="U9" s="53">
        <v>283</v>
      </c>
      <c r="V9" s="53">
        <v>284</v>
      </c>
    </row>
    <row r="10" spans="1:22" s="24" customFormat="1" x14ac:dyDescent="0.2">
      <c r="A10" s="93" t="s">
        <v>152</v>
      </c>
      <c r="B10" s="60">
        <v>8832</v>
      </c>
      <c r="C10" s="61">
        <v>7085</v>
      </c>
      <c r="D10" s="62">
        <f>IF(ISERROR(C10-B10/B10)," ",(C10-B10)*100/B10)</f>
        <v>-19.780344202898551</v>
      </c>
      <c r="E10" s="61">
        <v>211</v>
      </c>
      <c r="F10" s="61">
        <v>196</v>
      </c>
      <c r="G10" s="62">
        <f>IF(ISERROR(F10-E10/E10)," ",(F10-E10)*100/E10)</f>
        <v>-7.109004739336493</v>
      </c>
      <c r="H10" s="61">
        <v>1331</v>
      </c>
      <c r="I10" s="61">
        <v>956</v>
      </c>
      <c r="J10" s="75">
        <f>IF(ISERROR(I10-H10/H10)," ",(I10-H10)*100/H10)</f>
        <v>-28.174305033809166</v>
      </c>
      <c r="K10" s="60">
        <v>253</v>
      </c>
      <c r="L10" s="61">
        <v>185</v>
      </c>
      <c r="M10" s="62">
        <f>IF(ISERROR(L10-K10/K10)," ",(L10-K10)*100/K10)</f>
        <v>-26.877470355731226</v>
      </c>
      <c r="N10" s="60">
        <v>8437</v>
      </c>
      <c r="O10" s="61">
        <v>6724</v>
      </c>
      <c r="P10" s="62">
        <f>IF(ISERROR(O10-N10/N10)," ",(O10-N10)*100/N10)</f>
        <v>-20.303425388171149</v>
      </c>
      <c r="Q10" s="60">
        <v>306</v>
      </c>
      <c r="R10" s="61">
        <v>206</v>
      </c>
      <c r="S10" s="62">
        <f>IF(ISERROR(R10-Q10/Q10)," ",(R10-Q10)*100/Q10)</f>
        <v>-32.679738562091501</v>
      </c>
      <c r="T10" s="60">
        <v>38</v>
      </c>
      <c r="U10" s="61">
        <v>17</v>
      </c>
      <c r="V10" s="62">
        <f>IF(ISERROR(U10-T10/T10)," ",(U10-T10)*100/T10)</f>
        <v>-55.263157894736842</v>
      </c>
    </row>
    <row r="11" spans="1:22" s="24" customFormat="1" x14ac:dyDescent="0.2">
      <c r="A11" s="94" t="s">
        <v>114</v>
      </c>
      <c r="B11" s="60">
        <v>6177</v>
      </c>
      <c r="C11" s="61">
        <v>5832</v>
      </c>
      <c r="D11" s="62">
        <f t="shared" ref="D11:D29" si="0">IF(ISERROR(C11-B11/B11)," ",(C11-B11)*100/B11)</f>
        <v>-5.5852355512384655</v>
      </c>
      <c r="E11" s="61">
        <v>158</v>
      </c>
      <c r="F11" s="61">
        <v>144</v>
      </c>
      <c r="G11" s="62">
        <f t="shared" ref="G11:G29" si="1">IF(ISERROR(F11-E11/E11)," ",(F11-E11)*100/E11)</f>
        <v>-8.8607594936708853</v>
      </c>
      <c r="H11" s="61">
        <v>564</v>
      </c>
      <c r="I11" s="61">
        <v>635</v>
      </c>
      <c r="J11" s="62">
        <f t="shared" ref="J11:J29" si="2">IF(ISERROR(I11-H11/H11)," ",(I11-H11)*100/H11)</f>
        <v>12.588652482269504</v>
      </c>
      <c r="K11" s="60">
        <v>162</v>
      </c>
      <c r="L11" s="61">
        <v>143</v>
      </c>
      <c r="M11" s="62">
        <f t="shared" ref="M11:M29" si="3">IF(ISERROR(L11-K11/K11)," ",(L11-K11)*100/K11)</f>
        <v>-11.728395061728396</v>
      </c>
      <c r="N11" s="60">
        <v>6010</v>
      </c>
      <c r="O11" s="61">
        <v>5644</v>
      </c>
      <c r="P11" s="62">
        <f t="shared" ref="P11:P29" si="4">IF(ISERROR(O11-N11/N11)," ",(O11-N11)*100/N11)</f>
        <v>-6.0898502495840265</v>
      </c>
      <c r="Q11" s="60">
        <v>68</v>
      </c>
      <c r="R11" s="61">
        <v>59</v>
      </c>
      <c r="S11" s="62">
        <f t="shared" ref="S11:S29" si="5">IF(ISERROR(R11-Q11/Q11)," ",(R11-Q11)*100/Q11)</f>
        <v>-13.235294117647058</v>
      </c>
      <c r="T11" s="60">
        <v>3</v>
      </c>
      <c r="U11" s="61">
        <v>3</v>
      </c>
      <c r="V11" s="62">
        <f t="shared" ref="V11:V29" si="6">IF(ISERROR(U11-T11/T11)," ",(U11-T11)*100/T11)</f>
        <v>0</v>
      </c>
    </row>
    <row r="12" spans="1:22" s="24" customFormat="1" x14ac:dyDescent="0.2">
      <c r="A12" s="94" t="s">
        <v>115</v>
      </c>
      <c r="B12" s="60">
        <v>4742</v>
      </c>
      <c r="C12" s="61">
        <v>4440</v>
      </c>
      <c r="D12" s="62">
        <f t="shared" si="0"/>
        <v>-6.3686208350906792</v>
      </c>
      <c r="E12" s="61">
        <v>190</v>
      </c>
      <c r="F12" s="61">
        <v>147</v>
      </c>
      <c r="G12" s="62">
        <f t="shared" si="1"/>
        <v>-22.631578947368421</v>
      </c>
      <c r="H12" s="61">
        <v>504</v>
      </c>
      <c r="I12" s="61">
        <v>485</v>
      </c>
      <c r="J12" s="62">
        <f t="shared" si="2"/>
        <v>-3.7698412698412698</v>
      </c>
      <c r="K12" s="60">
        <v>210</v>
      </c>
      <c r="L12" s="61">
        <v>178</v>
      </c>
      <c r="M12" s="62">
        <f t="shared" si="3"/>
        <v>-15.238095238095237</v>
      </c>
      <c r="N12" s="60">
        <v>4645</v>
      </c>
      <c r="O12" s="61">
        <v>4295</v>
      </c>
      <c r="P12" s="62">
        <f t="shared" si="4"/>
        <v>-7.5349838536060281</v>
      </c>
      <c r="Q12" s="60">
        <v>69</v>
      </c>
      <c r="R12" s="61">
        <v>79</v>
      </c>
      <c r="S12" s="62">
        <f t="shared" si="5"/>
        <v>14.492753623188406</v>
      </c>
      <c r="T12" s="60">
        <v>1</v>
      </c>
      <c r="U12" s="61">
        <v>4</v>
      </c>
      <c r="V12" s="62">
        <f t="shared" si="6"/>
        <v>300</v>
      </c>
    </row>
    <row r="13" spans="1:22" s="24" customFormat="1" x14ac:dyDescent="0.2">
      <c r="A13" s="94" t="s">
        <v>116</v>
      </c>
      <c r="B13" s="60">
        <v>10646</v>
      </c>
      <c r="C13" s="61">
        <v>11758</v>
      </c>
      <c r="D13" s="62">
        <f t="shared" si="0"/>
        <v>10.445237647942889</v>
      </c>
      <c r="E13" s="61">
        <v>239</v>
      </c>
      <c r="F13" s="61">
        <v>295</v>
      </c>
      <c r="G13" s="62">
        <f t="shared" si="1"/>
        <v>23.430962343096233</v>
      </c>
      <c r="H13" s="61">
        <v>1568</v>
      </c>
      <c r="I13" s="61">
        <v>1809</v>
      </c>
      <c r="J13" s="62">
        <f t="shared" si="2"/>
        <v>15.369897959183673</v>
      </c>
      <c r="K13" s="60">
        <v>95</v>
      </c>
      <c r="L13" s="61">
        <v>98</v>
      </c>
      <c r="M13" s="62">
        <f t="shared" si="3"/>
        <v>3.1578947368421053</v>
      </c>
      <c r="N13" s="60">
        <v>9866</v>
      </c>
      <c r="O13" s="61">
        <v>10754</v>
      </c>
      <c r="P13" s="62">
        <f t="shared" si="4"/>
        <v>9.0006081491992695</v>
      </c>
      <c r="Q13" s="60">
        <v>578</v>
      </c>
      <c r="R13" s="61">
        <v>520</v>
      </c>
      <c r="S13" s="62">
        <f t="shared" si="5"/>
        <v>-10.034602076124568</v>
      </c>
      <c r="T13" s="60">
        <v>32</v>
      </c>
      <c r="U13" s="61">
        <v>35</v>
      </c>
      <c r="V13" s="62">
        <f t="shared" si="6"/>
        <v>9.375</v>
      </c>
    </row>
    <row r="14" spans="1:22" s="24" customFormat="1" x14ac:dyDescent="0.2">
      <c r="A14" s="94" t="s">
        <v>117</v>
      </c>
      <c r="B14" s="60">
        <v>11442</v>
      </c>
      <c r="C14" s="61">
        <v>11592</v>
      </c>
      <c r="D14" s="62">
        <f t="shared" si="0"/>
        <v>1.3109596224436288</v>
      </c>
      <c r="E14" s="61">
        <v>268</v>
      </c>
      <c r="F14" s="61">
        <v>269</v>
      </c>
      <c r="G14" s="62">
        <f t="shared" si="1"/>
        <v>0.37313432835820898</v>
      </c>
      <c r="H14" s="61">
        <v>1221</v>
      </c>
      <c r="I14" s="61">
        <v>1200</v>
      </c>
      <c r="J14" s="62">
        <f t="shared" si="2"/>
        <v>-1.7199017199017199</v>
      </c>
      <c r="K14" s="60">
        <v>170</v>
      </c>
      <c r="L14" s="61">
        <v>186</v>
      </c>
      <c r="M14" s="62">
        <f t="shared" si="3"/>
        <v>9.4117647058823533</v>
      </c>
      <c r="N14" s="60">
        <v>11056</v>
      </c>
      <c r="O14" s="61">
        <v>10962</v>
      </c>
      <c r="P14" s="62">
        <f t="shared" si="4"/>
        <v>-0.85021707670043412</v>
      </c>
      <c r="Q14" s="60">
        <v>248</v>
      </c>
      <c r="R14" s="61">
        <v>254</v>
      </c>
      <c r="S14" s="62">
        <f t="shared" si="5"/>
        <v>2.4193548387096775</v>
      </c>
      <c r="T14" s="60">
        <v>7</v>
      </c>
      <c r="U14" s="61">
        <v>14</v>
      </c>
      <c r="V14" s="62">
        <f t="shared" si="6"/>
        <v>100</v>
      </c>
    </row>
    <row r="15" spans="1:22" s="24" customFormat="1" x14ac:dyDescent="0.2">
      <c r="A15" s="94" t="s">
        <v>118</v>
      </c>
      <c r="B15" s="60">
        <v>2864</v>
      </c>
      <c r="C15" s="61">
        <v>2326</v>
      </c>
      <c r="D15" s="62">
        <f t="shared" si="0"/>
        <v>-18.784916201117319</v>
      </c>
      <c r="E15" s="61">
        <v>141</v>
      </c>
      <c r="F15" s="61">
        <v>93</v>
      </c>
      <c r="G15" s="62">
        <f t="shared" si="1"/>
        <v>-34.042553191489361</v>
      </c>
      <c r="H15" s="61">
        <v>351</v>
      </c>
      <c r="I15" s="61">
        <v>291</v>
      </c>
      <c r="J15" s="62">
        <f t="shared" si="2"/>
        <v>-17.094017094017094</v>
      </c>
      <c r="K15" s="60">
        <v>58</v>
      </c>
      <c r="L15" s="61">
        <v>52</v>
      </c>
      <c r="M15" s="62">
        <f t="shared" si="3"/>
        <v>-10.344827586206897</v>
      </c>
      <c r="N15" s="60">
        <v>2762</v>
      </c>
      <c r="O15" s="61">
        <v>2125</v>
      </c>
      <c r="P15" s="62">
        <f t="shared" si="4"/>
        <v>-23.062997827661114</v>
      </c>
      <c r="Q15" s="60">
        <v>86</v>
      </c>
      <c r="R15" s="61">
        <v>56</v>
      </c>
      <c r="S15" s="62">
        <f t="shared" si="5"/>
        <v>-34.883720930232556</v>
      </c>
      <c r="T15" s="60">
        <v>2</v>
      </c>
      <c r="U15" s="61">
        <v>12</v>
      </c>
      <c r="V15" s="62">
        <f t="shared" si="6"/>
        <v>500</v>
      </c>
    </row>
    <row r="16" spans="1:22" s="24" customFormat="1" x14ac:dyDescent="0.2">
      <c r="A16" s="94" t="s">
        <v>119</v>
      </c>
      <c r="B16" s="60">
        <v>11054</v>
      </c>
      <c r="C16" s="61">
        <v>9271</v>
      </c>
      <c r="D16" s="62">
        <f t="shared" si="0"/>
        <v>-16.129907725710151</v>
      </c>
      <c r="E16" s="61">
        <v>300</v>
      </c>
      <c r="F16" s="61">
        <v>245</v>
      </c>
      <c r="G16" s="62">
        <f t="shared" si="1"/>
        <v>-18.333333333333332</v>
      </c>
      <c r="H16" s="61">
        <v>1127</v>
      </c>
      <c r="I16" s="61">
        <v>982</v>
      </c>
      <c r="J16" s="62">
        <f t="shared" si="2"/>
        <v>-12.866015971606034</v>
      </c>
      <c r="K16" s="60">
        <v>241</v>
      </c>
      <c r="L16" s="61">
        <v>214</v>
      </c>
      <c r="M16" s="62">
        <f t="shared" si="3"/>
        <v>-11.203319502074688</v>
      </c>
      <c r="N16" s="60">
        <v>10842</v>
      </c>
      <c r="O16" s="61">
        <v>9010</v>
      </c>
      <c r="P16" s="62">
        <f t="shared" si="4"/>
        <v>-16.897251429625531</v>
      </c>
      <c r="Q16" s="60">
        <v>131</v>
      </c>
      <c r="R16" s="61">
        <v>101</v>
      </c>
      <c r="S16" s="62">
        <f t="shared" si="5"/>
        <v>-22.900763358778626</v>
      </c>
      <c r="T16" s="60">
        <v>4</v>
      </c>
      <c r="U16" s="61">
        <v>4</v>
      </c>
      <c r="V16" s="62">
        <f t="shared" si="6"/>
        <v>0</v>
      </c>
    </row>
    <row r="17" spans="1:22" s="24" customFormat="1" x14ac:dyDescent="0.2">
      <c r="A17" s="94" t="s">
        <v>120</v>
      </c>
      <c r="B17" s="60">
        <v>5071</v>
      </c>
      <c r="C17" s="61">
        <v>4882</v>
      </c>
      <c r="D17" s="62">
        <f t="shared" si="0"/>
        <v>-3.727075527509367</v>
      </c>
      <c r="E17" s="61">
        <v>178</v>
      </c>
      <c r="F17" s="61">
        <v>187</v>
      </c>
      <c r="G17" s="62">
        <f t="shared" si="1"/>
        <v>5.0561797752808992</v>
      </c>
      <c r="H17" s="61">
        <v>476</v>
      </c>
      <c r="I17" s="61">
        <v>476</v>
      </c>
      <c r="J17" s="62">
        <f t="shared" si="2"/>
        <v>0</v>
      </c>
      <c r="K17" s="60">
        <v>158</v>
      </c>
      <c r="L17" s="61">
        <v>181</v>
      </c>
      <c r="M17" s="62">
        <f t="shared" si="3"/>
        <v>14.556962025316455</v>
      </c>
      <c r="N17" s="60">
        <v>4789</v>
      </c>
      <c r="O17" s="61">
        <v>4539</v>
      </c>
      <c r="P17" s="62">
        <f t="shared" si="4"/>
        <v>-5.2202965128419292</v>
      </c>
      <c r="Q17" s="60">
        <v>235</v>
      </c>
      <c r="R17" s="61">
        <v>222</v>
      </c>
      <c r="S17" s="62">
        <f t="shared" si="5"/>
        <v>-5.5319148936170217</v>
      </c>
      <c r="T17" s="60">
        <v>9</v>
      </c>
      <c r="U17" s="61">
        <v>9</v>
      </c>
      <c r="V17" s="62">
        <f t="shared" si="6"/>
        <v>0</v>
      </c>
    </row>
    <row r="18" spans="1:22" s="24" customFormat="1" x14ac:dyDescent="0.2">
      <c r="A18" s="94" t="s">
        <v>121</v>
      </c>
      <c r="B18" s="60">
        <v>5258</v>
      </c>
      <c r="C18" s="61">
        <v>4637</v>
      </c>
      <c r="D18" s="62">
        <f>IF(ISERROR(C18-B18/B18)," ",(C18-B18)*100/B18)</f>
        <v>-11.810574362875618</v>
      </c>
      <c r="E18" s="61">
        <v>125</v>
      </c>
      <c r="F18" s="61">
        <v>122</v>
      </c>
      <c r="G18" s="62">
        <f>IF(ISERROR(F18-E18/E18)," ",(F18-E18)*100/E18)</f>
        <v>-2.4</v>
      </c>
      <c r="H18" s="61">
        <v>504</v>
      </c>
      <c r="I18" s="61">
        <v>463</v>
      </c>
      <c r="J18" s="62">
        <f>IF(ISERROR(I18-H18/H18)," ",(I18-H18)*100/H18)</f>
        <v>-8.1349206349206344</v>
      </c>
      <c r="K18" s="60">
        <v>113</v>
      </c>
      <c r="L18" s="61">
        <v>108</v>
      </c>
      <c r="M18" s="62">
        <f>IF(ISERROR(L18-K18/K18)," ",(L18-K18)*100/K18)</f>
        <v>-4.4247787610619467</v>
      </c>
      <c r="N18" s="60">
        <v>5140</v>
      </c>
      <c r="O18" s="61">
        <v>4551</v>
      </c>
      <c r="P18" s="62">
        <f>IF(ISERROR(O18-N18/N18)," ",(O18-N18)*100/N18)</f>
        <v>-11.459143968871595</v>
      </c>
      <c r="Q18" s="60">
        <v>93</v>
      </c>
      <c r="R18" s="61">
        <v>62</v>
      </c>
      <c r="S18" s="62">
        <f>IF(ISERROR(R18-Q18/Q18)," ",(R18-Q18)*100/Q18)</f>
        <v>-33.333333333333336</v>
      </c>
      <c r="T18" s="60">
        <v>2</v>
      </c>
      <c r="U18" s="61">
        <v>1</v>
      </c>
      <c r="V18" s="62">
        <f>IF(ISERROR(U18-T18/T18)," ",(U18-T18)*100/T18)</f>
        <v>-50</v>
      </c>
    </row>
    <row r="19" spans="1:22" s="24" customFormat="1" x14ac:dyDescent="0.2">
      <c r="A19" s="94" t="s">
        <v>122</v>
      </c>
      <c r="B19" s="60">
        <v>7369</v>
      </c>
      <c r="C19" s="61">
        <v>6490</v>
      </c>
      <c r="D19" s="62">
        <f t="shared" si="0"/>
        <v>-11.9283484869046</v>
      </c>
      <c r="E19" s="61">
        <v>256</v>
      </c>
      <c r="F19" s="61">
        <v>224</v>
      </c>
      <c r="G19" s="62">
        <f t="shared" si="1"/>
        <v>-12.5</v>
      </c>
      <c r="H19" s="61">
        <v>1101</v>
      </c>
      <c r="I19" s="61">
        <v>788</v>
      </c>
      <c r="J19" s="62">
        <f t="shared" si="2"/>
        <v>-28.428701180744778</v>
      </c>
      <c r="K19" s="60">
        <v>203</v>
      </c>
      <c r="L19" s="61">
        <v>206</v>
      </c>
      <c r="M19" s="62">
        <f t="shared" si="3"/>
        <v>1.4778325123152709</v>
      </c>
      <c r="N19" s="60">
        <v>7219</v>
      </c>
      <c r="O19" s="61">
        <v>6088</v>
      </c>
      <c r="P19" s="62">
        <f t="shared" si="4"/>
        <v>-15.666989887796094</v>
      </c>
      <c r="Q19" s="60">
        <v>97</v>
      </c>
      <c r="R19" s="61">
        <v>100</v>
      </c>
      <c r="S19" s="62">
        <f t="shared" si="5"/>
        <v>3.0927835051546393</v>
      </c>
      <c r="T19" s="60">
        <v>9</v>
      </c>
      <c r="U19" s="61">
        <v>4</v>
      </c>
      <c r="V19" s="62">
        <f t="shared" si="6"/>
        <v>-55.555555555555557</v>
      </c>
    </row>
    <row r="20" spans="1:22" s="24" customFormat="1" x14ac:dyDescent="0.2">
      <c r="A20" s="94" t="s">
        <v>123</v>
      </c>
      <c r="B20" s="60">
        <v>2975</v>
      </c>
      <c r="C20" s="61">
        <v>2763</v>
      </c>
      <c r="D20" s="62">
        <f t="shared" si="0"/>
        <v>-7.1260504201680677</v>
      </c>
      <c r="E20" s="61">
        <v>135</v>
      </c>
      <c r="F20" s="61">
        <v>94</v>
      </c>
      <c r="G20" s="62">
        <f t="shared" si="1"/>
        <v>-30.37037037037037</v>
      </c>
      <c r="H20" s="61">
        <v>459</v>
      </c>
      <c r="I20" s="61">
        <v>440</v>
      </c>
      <c r="J20" s="62">
        <f t="shared" si="2"/>
        <v>-4.1394335511982572</v>
      </c>
      <c r="K20" s="60">
        <v>91</v>
      </c>
      <c r="L20" s="61">
        <v>78</v>
      </c>
      <c r="M20" s="62">
        <f t="shared" si="3"/>
        <v>-14.285714285714286</v>
      </c>
      <c r="N20" s="60">
        <v>2929</v>
      </c>
      <c r="O20" s="61">
        <v>2711</v>
      </c>
      <c r="P20" s="62">
        <f t="shared" si="4"/>
        <v>-7.4428132468419257</v>
      </c>
      <c r="Q20" s="60">
        <v>29</v>
      </c>
      <c r="R20" s="61">
        <v>12</v>
      </c>
      <c r="S20" s="62">
        <f t="shared" si="5"/>
        <v>-58.620689655172413</v>
      </c>
      <c r="T20" s="60">
        <v>3</v>
      </c>
      <c r="U20" s="61">
        <v>3</v>
      </c>
      <c r="V20" s="62">
        <f t="shared" si="6"/>
        <v>0</v>
      </c>
    </row>
    <row r="21" spans="1:22" s="24" customFormat="1" x14ac:dyDescent="0.2">
      <c r="A21" s="94" t="s">
        <v>124</v>
      </c>
      <c r="B21" s="60">
        <v>7006</v>
      </c>
      <c r="C21" s="61">
        <v>5772</v>
      </c>
      <c r="D21" s="62">
        <f t="shared" si="0"/>
        <v>-17.613474165001428</v>
      </c>
      <c r="E21" s="61">
        <v>221</v>
      </c>
      <c r="F21" s="61">
        <v>175</v>
      </c>
      <c r="G21" s="62">
        <f t="shared" si="1"/>
        <v>-20.81447963800905</v>
      </c>
      <c r="H21" s="61">
        <v>819</v>
      </c>
      <c r="I21" s="61">
        <v>683</v>
      </c>
      <c r="J21" s="62">
        <f t="shared" si="2"/>
        <v>-16.605616605616607</v>
      </c>
      <c r="K21" s="60">
        <v>239</v>
      </c>
      <c r="L21" s="61">
        <v>220</v>
      </c>
      <c r="M21" s="62">
        <f t="shared" si="3"/>
        <v>-7.9497907949790791</v>
      </c>
      <c r="N21" s="60">
        <v>6808</v>
      </c>
      <c r="O21" s="61">
        <v>5601</v>
      </c>
      <c r="P21" s="62">
        <f t="shared" si="4"/>
        <v>-17.729142185663925</v>
      </c>
      <c r="Q21" s="60">
        <v>127</v>
      </c>
      <c r="R21" s="61">
        <v>91</v>
      </c>
      <c r="S21" s="62">
        <f t="shared" si="5"/>
        <v>-28.346456692913385</v>
      </c>
      <c r="T21" s="60">
        <v>10</v>
      </c>
      <c r="U21" s="61">
        <v>3</v>
      </c>
      <c r="V21" s="62">
        <f t="shared" si="6"/>
        <v>-70</v>
      </c>
    </row>
    <row r="22" spans="1:22" s="24" customFormat="1" x14ac:dyDescent="0.2">
      <c r="A22" s="94" t="s">
        <v>125</v>
      </c>
      <c r="B22" s="60">
        <v>3579</v>
      </c>
      <c r="C22" s="61">
        <v>3400</v>
      </c>
      <c r="D22" s="62">
        <f t="shared" si="0"/>
        <v>-5.0013970382788484</v>
      </c>
      <c r="E22" s="61">
        <v>113</v>
      </c>
      <c r="F22" s="61">
        <v>61</v>
      </c>
      <c r="G22" s="62">
        <f t="shared" si="1"/>
        <v>-46.017699115044245</v>
      </c>
      <c r="H22" s="61">
        <v>466</v>
      </c>
      <c r="I22" s="61">
        <v>478</v>
      </c>
      <c r="J22" s="62">
        <f t="shared" si="2"/>
        <v>2.5751072961373391</v>
      </c>
      <c r="K22" s="60">
        <v>71</v>
      </c>
      <c r="L22" s="61">
        <v>54</v>
      </c>
      <c r="M22" s="62">
        <f t="shared" si="3"/>
        <v>-23.943661971830984</v>
      </c>
      <c r="N22" s="60">
        <v>3264</v>
      </c>
      <c r="O22" s="61">
        <v>3090</v>
      </c>
      <c r="P22" s="62">
        <f t="shared" si="4"/>
        <v>-5.3308823529411766</v>
      </c>
      <c r="Q22" s="60">
        <v>289</v>
      </c>
      <c r="R22" s="61">
        <v>238</v>
      </c>
      <c r="S22" s="62">
        <f t="shared" si="5"/>
        <v>-17.647058823529413</v>
      </c>
      <c r="T22" s="60">
        <v>16</v>
      </c>
      <c r="U22" s="61">
        <v>18</v>
      </c>
      <c r="V22" s="62">
        <f t="shared" si="6"/>
        <v>12.5</v>
      </c>
    </row>
    <row r="23" spans="1:22" s="24" customFormat="1" x14ac:dyDescent="0.2">
      <c r="A23" s="94" t="s">
        <v>126</v>
      </c>
      <c r="B23" s="60">
        <v>4964</v>
      </c>
      <c r="C23" s="61">
        <v>3689</v>
      </c>
      <c r="D23" s="62">
        <f t="shared" si="0"/>
        <v>-25.684931506849313</v>
      </c>
      <c r="E23" s="61">
        <v>71</v>
      </c>
      <c r="F23" s="61">
        <v>58</v>
      </c>
      <c r="G23" s="62">
        <f t="shared" si="1"/>
        <v>-18.309859154929576</v>
      </c>
      <c r="H23" s="61">
        <v>503</v>
      </c>
      <c r="I23" s="61">
        <v>451</v>
      </c>
      <c r="J23" s="62">
        <f t="shared" si="2"/>
        <v>-10.337972166998012</v>
      </c>
      <c r="K23" s="60">
        <v>115</v>
      </c>
      <c r="L23" s="61">
        <v>78</v>
      </c>
      <c r="M23" s="62">
        <f t="shared" si="3"/>
        <v>-32.173913043478258</v>
      </c>
      <c r="N23" s="60">
        <v>4812</v>
      </c>
      <c r="O23" s="61">
        <v>3519</v>
      </c>
      <c r="P23" s="62">
        <f t="shared" si="4"/>
        <v>-26.870324189526183</v>
      </c>
      <c r="Q23" s="60">
        <v>120</v>
      </c>
      <c r="R23" s="61">
        <v>66</v>
      </c>
      <c r="S23" s="62">
        <f t="shared" si="5"/>
        <v>-45</v>
      </c>
      <c r="T23" s="60">
        <v>4</v>
      </c>
      <c r="U23" s="61">
        <v>5</v>
      </c>
      <c r="V23" s="62">
        <f t="shared" si="6"/>
        <v>25</v>
      </c>
    </row>
    <row r="24" spans="1:22" s="24" customFormat="1" x14ac:dyDescent="0.2">
      <c r="A24" s="94" t="s">
        <v>127</v>
      </c>
      <c r="B24" s="60">
        <v>4583</v>
      </c>
      <c r="C24" s="61">
        <v>4505</v>
      </c>
      <c r="D24" s="62">
        <f t="shared" si="0"/>
        <v>-1.7019419594152303</v>
      </c>
      <c r="E24" s="61">
        <v>53</v>
      </c>
      <c r="F24" s="61">
        <v>43</v>
      </c>
      <c r="G24" s="62">
        <f t="shared" si="1"/>
        <v>-18.867924528301888</v>
      </c>
      <c r="H24" s="61">
        <v>575</v>
      </c>
      <c r="I24" s="61">
        <v>565</v>
      </c>
      <c r="J24" s="62">
        <f t="shared" si="2"/>
        <v>-1.7391304347826086</v>
      </c>
      <c r="K24" s="60">
        <v>92</v>
      </c>
      <c r="L24" s="61">
        <v>69</v>
      </c>
      <c r="M24" s="62">
        <f t="shared" si="3"/>
        <v>-25</v>
      </c>
      <c r="N24" s="60">
        <v>4449</v>
      </c>
      <c r="O24" s="61">
        <v>4335</v>
      </c>
      <c r="P24" s="62">
        <f t="shared" si="4"/>
        <v>-2.5623735670937289</v>
      </c>
      <c r="Q24" s="60">
        <v>80</v>
      </c>
      <c r="R24" s="61">
        <v>73</v>
      </c>
      <c r="S24" s="62">
        <f t="shared" si="5"/>
        <v>-8.75</v>
      </c>
      <c r="T24" s="60">
        <v>4</v>
      </c>
      <c r="U24" s="61">
        <v>2</v>
      </c>
      <c r="V24" s="62">
        <f t="shared" si="6"/>
        <v>-50</v>
      </c>
    </row>
    <row r="25" spans="1:22" s="24" customFormat="1" x14ac:dyDescent="0.2">
      <c r="A25" s="94" t="s">
        <v>150</v>
      </c>
      <c r="B25" s="60">
        <v>3758</v>
      </c>
      <c r="C25" s="61">
        <v>3899</v>
      </c>
      <c r="D25" s="62">
        <f t="shared" ref="D25" si="7">IF(ISERROR(C25-B25/B25)," ",(C25-B25)*100/B25)</f>
        <v>3.7519957424161787</v>
      </c>
      <c r="E25" s="61">
        <v>209</v>
      </c>
      <c r="F25" s="61">
        <v>173</v>
      </c>
      <c r="G25" s="62">
        <f t="shared" ref="G25" si="8">IF(ISERROR(F25-E25/E25)," ",(F25-E25)*100/E25)</f>
        <v>-17.224880382775119</v>
      </c>
      <c r="H25" s="61">
        <v>643</v>
      </c>
      <c r="I25" s="61">
        <v>699</v>
      </c>
      <c r="J25" s="62">
        <f t="shared" ref="J25" si="9">IF(ISERROR(I25-H25/H25)," ",(I25-H25)*100/H25)</f>
        <v>8.7091757387247277</v>
      </c>
      <c r="K25" s="60">
        <v>104</v>
      </c>
      <c r="L25" s="61">
        <v>97</v>
      </c>
      <c r="M25" s="62">
        <f t="shared" ref="M25" si="10">IF(ISERROR(L25-K25/K25)," ",(L25-K25)*100/K25)</f>
        <v>-6.7307692307692308</v>
      </c>
      <c r="N25" s="60">
        <v>3669</v>
      </c>
      <c r="O25" s="61">
        <v>3230</v>
      </c>
      <c r="P25" s="62">
        <f t="shared" ref="P25" si="11">IF(ISERROR(O25-N25/N25)," ",(O25-N25)*100/N25)</f>
        <v>-11.965113109839193</v>
      </c>
      <c r="Q25" s="60">
        <v>57</v>
      </c>
      <c r="R25" s="61">
        <v>72</v>
      </c>
      <c r="S25" s="62">
        <f t="shared" ref="S25" si="12">IF(ISERROR(R25-Q25/Q25)," ",(R25-Q25)*100/Q25)</f>
        <v>26.315789473684209</v>
      </c>
      <c r="T25" s="60">
        <v>9</v>
      </c>
      <c r="U25" s="61">
        <v>4</v>
      </c>
      <c r="V25" s="62">
        <f t="shared" si="6"/>
        <v>-55.555555555555557</v>
      </c>
    </row>
    <row r="26" spans="1:22" s="24" customFormat="1" x14ac:dyDescent="0.2">
      <c r="A26" s="94" t="s">
        <v>151</v>
      </c>
      <c r="B26" s="60">
        <v>5553</v>
      </c>
      <c r="C26" s="61">
        <v>5095</v>
      </c>
      <c r="D26" s="62">
        <f t="shared" si="0"/>
        <v>-8.2477939852332067</v>
      </c>
      <c r="E26" s="61">
        <v>249</v>
      </c>
      <c r="F26" s="61">
        <v>245</v>
      </c>
      <c r="G26" s="62">
        <f t="shared" si="1"/>
        <v>-1.606425702811245</v>
      </c>
      <c r="H26" s="61">
        <v>611</v>
      </c>
      <c r="I26" s="61">
        <v>524</v>
      </c>
      <c r="J26" s="62">
        <f t="shared" si="2"/>
        <v>-14.238952536824877</v>
      </c>
      <c r="K26" s="60">
        <v>177</v>
      </c>
      <c r="L26" s="61">
        <v>166</v>
      </c>
      <c r="M26" s="62">
        <f t="shared" si="3"/>
        <v>-6.2146892655367232</v>
      </c>
      <c r="N26" s="60">
        <v>5097</v>
      </c>
      <c r="O26" s="61">
        <v>4673</v>
      </c>
      <c r="P26" s="62">
        <f t="shared" si="4"/>
        <v>-8.3186187953698258</v>
      </c>
      <c r="Q26" s="60">
        <v>372</v>
      </c>
      <c r="R26" s="61">
        <v>190</v>
      </c>
      <c r="S26" s="62">
        <f t="shared" si="5"/>
        <v>-48.924731182795696</v>
      </c>
      <c r="T26" s="60">
        <v>2</v>
      </c>
      <c r="U26" s="61">
        <v>4</v>
      </c>
      <c r="V26" s="62">
        <f t="shared" si="6"/>
        <v>100</v>
      </c>
    </row>
    <row r="27" spans="1:22" s="24" customFormat="1" x14ac:dyDescent="0.2">
      <c r="A27" s="95" t="s">
        <v>128</v>
      </c>
      <c r="B27" s="60">
        <v>1784</v>
      </c>
      <c r="C27" s="61">
        <v>1482</v>
      </c>
      <c r="D27" s="62">
        <f t="shared" si="0"/>
        <v>-16.928251121076233</v>
      </c>
      <c r="E27" s="61">
        <v>24</v>
      </c>
      <c r="F27" s="61">
        <v>31</v>
      </c>
      <c r="G27" s="62">
        <f t="shared" si="1"/>
        <v>29.166666666666668</v>
      </c>
      <c r="H27" s="61">
        <v>140</v>
      </c>
      <c r="I27" s="61">
        <v>120</v>
      </c>
      <c r="J27" s="62">
        <f t="shared" si="2"/>
        <v>-14.285714285714286</v>
      </c>
      <c r="K27" s="60">
        <v>59</v>
      </c>
      <c r="L27" s="61">
        <v>52</v>
      </c>
      <c r="M27" s="62">
        <f t="shared" si="3"/>
        <v>-11.864406779661017</v>
      </c>
      <c r="N27" s="60">
        <v>1683</v>
      </c>
      <c r="O27" s="61">
        <v>1420</v>
      </c>
      <c r="P27" s="62">
        <f t="shared" si="4"/>
        <v>-15.626856803327392</v>
      </c>
      <c r="Q27" s="60">
        <v>78</v>
      </c>
      <c r="R27" s="61">
        <v>45</v>
      </c>
      <c r="S27" s="62">
        <f t="shared" si="5"/>
        <v>-42.307692307692307</v>
      </c>
      <c r="T27" s="60">
        <v>16</v>
      </c>
      <c r="U27" s="61">
        <v>6</v>
      </c>
      <c r="V27" s="62">
        <f t="shared" si="6"/>
        <v>-62.5</v>
      </c>
    </row>
    <row r="28" spans="1:22" s="24" customFormat="1" ht="25.5" x14ac:dyDescent="0.2">
      <c r="A28" s="96" t="s">
        <v>129</v>
      </c>
      <c r="B28" s="60">
        <v>300</v>
      </c>
      <c r="C28" s="61">
        <v>252</v>
      </c>
      <c r="D28" s="62">
        <f t="shared" si="0"/>
        <v>-16</v>
      </c>
      <c r="E28" s="61">
        <v>3</v>
      </c>
      <c r="F28" s="61">
        <v>0</v>
      </c>
      <c r="G28" s="62">
        <f t="shared" si="1"/>
        <v>-100</v>
      </c>
      <c r="H28" s="61">
        <v>14</v>
      </c>
      <c r="I28" s="61">
        <v>12</v>
      </c>
      <c r="J28" s="62">
        <f t="shared" si="2"/>
        <v>-14.285714285714286</v>
      </c>
      <c r="K28" s="60">
        <v>10</v>
      </c>
      <c r="L28" s="61">
        <v>6</v>
      </c>
      <c r="M28" s="62">
        <f t="shared" si="3"/>
        <v>-40</v>
      </c>
      <c r="N28" s="60">
        <v>296</v>
      </c>
      <c r="O28" s="61">
        <v>241</v>
      </c>
      <c r="P28" s="62">
        <f t="shared" si="4"/>
        <v>-18.581081081081081</v>
      </c>
      <c r="Q28" s="60">
        <v>1</v>
      </c>
      <c r="R28" s="61">
        <v>1</v>
      </c>
      <c r="S28" s="62">
        <f t="shared" si="5"/>
        <v>0</v>
      </c>
      <c r="T28" s="60">
        <v>0</v>
      </c>
      <c r="U28" s="61">
        <v>0</v>
      </c>
      <c r="V28" s="62" t="str">
        <f t="shared" si="6"/>
        <v xml:space="preserve"> </v>
      </c>
    </row>
    <row r="29" spans="1:22" s="24" customFormat="1" x14ac:dyDescent="0.2">
      <c r="A29" s="94" t="s">
        <v>130</v>
      </c>
      <c r="B29" s="60">
        <v>333</v>
      </c>
      <c r="C29" s="61">
        <v>338</v>
      </c>
      <c r="D29" s="62">
        <f t="shared" si="0"/>
        <v>1.5015015015015014</v>
      </c>
      <c r="E29" s="61">
        <v>12</v>
      </c>
      <c r="F29" s="61">
        <v>22</v>
      </c>
      <c r="G29" s="62">
        <f t="shared" si="1"/>
        <v>83.333333333333329</v>
      </c>
      <c r="H29" s="61">
        <v>28</v>
      </c>
      <c r="I29" s="61">
        <v>27</v>
      </c>
      <c r="J29" s="62">
        <f t="shared" si="2"/>
        <v>-3.5714285714285716</v>
      </c>
      <c r="K29" s="60">
        <v>15</v>
      </c>
      <c r="L29" s="61">
        <v>24</v>
      </c>
      <c r="M29" s="62">
        <f t="shared" si="3"/>
        <v>60</v>
      </c>
      <c r="N29" s="60">
        <v>328</v>
      </c>
      <c r="O29" s="61">
        <v>325</v>
      </c>
      <c r="P29" s="62">
        <f t="shared" si="4"/>
        <v>-0.91463414634146345</v>
      </c>
      <c r="Q29" s="60">
        <v>3</v>
      </c>
      <c r="R29" s="61">
        <v>2</v>
      </c>
      <c r="S29" s="62">
        <f t="shared" si="5"/>
        <v>-33.333333333333336</v>
      </c>
      <c r="T29" s="60">
        <v>0</v>
      </c>
      <c r="U29" s="61">
        <v>0</v>
      </c>
      <c r="V29" s="62" t="str">
        <f t="shared" si="6"/>
        <v xml:space="preserve"> </v>
      </c>
    </row>
    <row r="30" spans="1:22" s="24" customFormat="1" x14ac:dyDescent="0.2">
      <c r="A30" s="97" t="s">
        <v>131</v>
      </c>
      <c r="B30" s="63">
        <v>108290</v>
      </c>
      <c r="C30" s="64">
        <v>99508</v>
      </c>
      <c r="D30" s="65">
        <f>IF(ISERROR(C30-B30/B30)," ",(C30-B30)*100/B30)</f>
        <v>-8.1097054206297905</v>
      </c>
      <c r="E30" s="64">
        <v>3156</v>
      </c>
      <c r="F30" s="64">
        <v>2824</v>
      </c>
      <c r="G30" s="65">
        <f>IF(ISERROR(F30-E30/E30)," ",(F30-E30)*100/E30)</f>
        <v>-10.519645120405576</v>
      </c>
      <c r="H30" s="64">
        <v>13005</v>
      </c>
      <c r="I30" s="64">
        <v>12084</v>
      </c>
      <c r="J30" s="65">
        <f>IF(ISERROR(I30-H30/H30)," ",(I30-H30)*100/H30)</f>
        <v>-7.0818915801614768</v>
      </c>
      <c r="K30" s="63">
        <v>2636</v>
      </c>
      <c r="L30" s="64">
        <v>2395</v>
      </c>
      <c r="M30" s="65">
        <f>IF(ISERROR(L30-K30/K30)," ",(L30-K30)*100/K30)</f>
        <v>-9.1426403641881642</v>
      </c>
      <c r="N30" s="63">
        <v>104101</v>
      </c>
      <c r="O30" s="64">
        <v>93837</v>
      </c>
      <c r="P30" s="65">
        <f>IF(ISERROR(O30-N30/N30)," ",(O30-N30)*100/N30)</f>
        <v>-9.8596555268441222</v>
      </c>
      <c r="Q30" s="63">
        <v>3067</v>
      </c>
      <c r="R30" s="64">
        <v>2449</v>
      </c>
      <c r="S30" s="65">
        <f>IF(ISERROR(R30-Q30/Q30)," ",(R30-Q30)*100/Q30)</f>
        <v>-20.149983697424194</v>
      </c>
      <c r="T30" s="63">
        <v>171</v>
      </c>
      <c r="U30" s="64">
        <v>148</v>
      </c>
      <c r="V30" s="65">
        <f>IF(ISERROR(U30-T30/T30)," ",(U30-T30)*100/T30)</f>
        <v>-13.450292397660819</v>
      </c>
    </row>
  </sheetData>
  <mergeCells count="8">
    <mergeCell ref="B5:V6"/>
    <mergeCell ref="B7:C7"/>
    <mergeCell ref="E7:F7"/>
    <mergeCell ref="H7:I7"/>
    <mergeCell ref="N7:O7"/>
    <mergeCell ref="Q7:R7"/>
    <mergeCell ref="T7:U7"/>
    <mergeCell ref="K7:L7"/>
  </mergeCells>
  <pageMargins left="0.23622047244094491" right="0.23622047244094491" top="0.6692913385826772" bottom="0.23622047244094491" header="0.51181102362204722" footer="0.23622047244094491"/>
  <pageSetup paperSize="9" scale="78" orientation="landscape" horizontalDpi="0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U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9" style="4" customWidth="1"/>
    <col min="4" max="6" width="7" style="4" customWidth="1"/>
    <col min="7" max="8" width="8.140625" style="4" customWidth="1"/>
    <col min="9" max="11" width="7" style="4" customWidth="1"/>
    <col min="12" max="13" width="8.140625" style="4" customWidth="1"/>
    <col min="14" max="16" width="7" style="4" customWidth="1"/>
    <col min="17" max="18" width="8.140625" style="4" customWidth="1"/>
    <col min="19" max="21" width="7" style="4" customWidth="1"/>
    <col min="22" max="251" width="9.140625" style="4"/>
    <col min="252" max="252" width="20" style="4" customWidth="1"/>
    <col min="253" max="254" width="8.140625" style="4" customWidth="1"/>
    <col min="255" max="255" width="6.5703125" style="4" customWidth="1"/>
    <col min="256" max="262" width="9" style="4" customWidth="1"/>
    <col min="263" max="264" width="8.140625" style="4" customWidth="1"/>
    <col min="265" max="265" width="6.7109375" style="4" customWidth="1"/>
    <col min="266" max="267" width="9" style="4" customWidth="1"/>
    <col min="268" max="269" width="8.140625" style="4" customWidth="1"/>
    <col min="270" max="270" width="6.5703125" style="4" customWidth="1"/>
    <col min="271" max="272" width="9" style="4" customWidth="1"/>
    <col min="273" max="274" width="8.140625" style="4" customWidth="1"/>
    <col min="275" max="507" width="9.140625" style="4"/>
    <col min="508" max="508" width="20" style="4" customWidth="1"/>
    <col min="509" max="510" width="8.140625" style="4" customWidth="1"/>
    <col min="511" max="511" width="6.5703125" style="4" customWidth="1"/>
    <col min="512" max="518" width="9" style="4" customWidth="1"/>
    <col min="519" max="520" width="8.140625" style="4" customWidth="1"/>
    <col min="521" max="521" width="6.7109375" style="4" customWidth="1"/>
    <col min="522" max="523" width="9" style="4" customWidth="1"/>
    <col min="524" max="525" width="8.140625" style="4" customWidth="1"/>
    <col min="526" max="526" width="6.5703125" style="4" customWidth="1"/>
    <col min="527" max="528" width="9" style="4" customWidth="1"/>
    <col min="529" max="530" width="8.140625" style="4" customWidth="1"/>
    <col min="531" max="763" width="9.140625" style="4"/>
    <col min="764" max="764" width="20" style="4" customWidth="1"/>
    <col min="765" max="766" width="8.140625" style="4" customWidth="1"/>
    <col min="767" max="767" width="6.5703125" style="4" customWidth="1"/>
    <col min="768" max="774" width="9" style="4" customWidth="1"/>
    <col min="775" max="776" width="8.140625" style="4" customWidth="1"/>
    <col min="777" max="777" width="6.7109375" style="4" customWidth="1"/>
    <col min="778" max="779" width="9" style="4" customWidth="1"/>
    <col min="780" max="781" width="8.140625" style="4" customWidth="1"/>
    <col min="782" max="782" width="6.5703125" style="4" customWidth="1"/>
    <col min="783" max="784" width="9" style="4" customWidth="1"/>
    <col min="785" max="786" width="8.140625" style="4" customWidth="1"/>
    <col min="787" max="1019" width="9.140625" style="4"/>
    <col min="1020" max="1020" width="20" style="4" customWidth="1"/>
    <col min="1021" max="1022" width="8.140625" style="4" customWidth="1"/>
    <col min="1023" max="1023" width="6.5703125" style="4" customWidth="1"/>
    <col min="1024" max="1030" width="9" style="4" customWidth="1"/>
    <col min="1031" max="1032" width="8.140625" style="4" customWidth="1"/>
    <col min="1033" max="1033" width="6.7109375" style="4" customWidth="1"/>
    <col min="1034" max="1035" width="9" style="4" customWidth="1"/>
    <col min="1036" max="1037" width="8.140625" style="4" customWidth="1"/>
    <col min="1038" max="1038" width="6.5703125" style="4" customWidth="1"/>
    <col min="1039" max="1040" width="9" style="4" customWidth="1"/>
    <col min="1041" max="1042" width="8.140625" style="4" customWidth="1"/>
    <col min="1043" max="1275" width="9.140625" style="4"/>
    <col min="1276" max="1276" width="20" style="4" customWidth="1"/>
    <col min="1277" max="1278" width="8.140625" style="4" customWidth="1"/>
    <col min="1279" max="1279" width="6.5703125" style="4" customWidth="1"/>
    <col min="1280" max="1286" width="9" style="4" customWidth="1"/>
    <col min="1287" max="1288" width="8.140625" style="4" customWidth="1"/>
    <col min="1289" max="1289" width="6.7109375" style="4" customWidth="1"/>
    <col min="1290" max="1291" width="9" style="4" customWidth="1"/>
    <col min="1292" max="1293" width="8.140625" style="4" customWidth="1"/>
    <col min="1294" max="1294" width="6.5703125" style="4" customWidth="1"/>
    <col min="1295" max="1296" width="9" style="4" customWidth="1"/>
    <col min="1297" max="1298" width="8.140625" style="4" customWidth="1"/>
    <col min="1299" max="1531" width="9.140625" style="4"/>
    <col min="1532" max="1532" width="20" style="4" customWidth="1"/>
    <col min="1533" max="1534" width="8.140625" style="4" customWidth="1"/>
    <col min="1535" max="1535" width="6.5703125" style="4" customWidth="1"/>
    <col min="1536" max="1542" width="9" style="4" customWidth="1"/>
    <col min="1543" max="1544" width="8.140625" style="4" customWidth="1"/>
    <col min="1545" max="1545" width="6.7109375" style="4" customWidth="1"/>
    <col min="1546" max="1547" width="9" style="4" customWidth="1"/>
    <col min="1548" max="1549" width="8.140625" style="4" customWidth="1"/>
    <col min="1550" max="1550" width="6.5703125" style="4" customWidth="1"/>
    <col min="1551" max="1552" width="9" style="4" customWidth="1"/>
    <col min="1553" max="1554" width="8.140625" style="4" customWidth="1"/>
    <col min="1555" max="1787" width="9.140625" style="4"/>
    <col min="1788" max="1788" width="20" style="4" customWidth="1"/>
    <col min="1789" max="1790" width="8.140625" style="4" customWidth="1"/>
    <col min="1791" max="1791" width="6.5703125" style="4" customWidth="1"/>
    <col min="1792" max="1798" width="9" style="4" customWidth="1"/>
    <col min="1799" max="1800" width="8.140625" style="4" customWidth="1"/>
    <col min="1801" max="1801" width="6.7109375" style="4" customWidth="1"/>
    <col min="1802" max="1803" width="9" style="4" customWidth="1"/>
    <col min="1804" max="1805" width="8.140625" style="4" customWidth="1"/>
    <col min="1806" max="1806" width="6.5703125" style="4" customWidth="1"/>
    <col min="1807" max="1808" width="9" style="4" customWidth="1"/>
    <col min="1809" max="1810" width="8.140625" style="4" customWidth="1"/>
    <col min="1811" max="2043" width="9.140625" style="4"/>
    <col min="2044" max="2044" width="20" style="4" customWidth="1"/>
    <col min="2045" max="2046" width="8.140625" style="4" customWidth="1"/>
    <col min="2047" max="2047" width="6.5703125" style="4" customWidth="1"/>
    <col min="2048" max="2054" width="9" style="4" customWidth="1"/>
    <col min="2055" max="2056" width="8.140625" style="4" customWidth="1"/>
    <col min="2057" max="2057" width="6.7109375" style="4" customWidth="1"/>
    <col min="2058" max="2059" width="9" style="4" customWidth="1"/>
    <col min="2060" max="2061" width="8.140625" style="4" customWidth="1"/>
    <col min="2062" max="2062" width="6.5703125" style="4" customWidth="1"/>
    <col min="2063" max="2064" width="9" style="4" customWidth="1"/>
    <col min="2065" max="2066" width="8.140625" style="4" customWidth="1"/>
    <col min="2067" max="2299" width="9.140625" style="4"/>
    <col min="2300" max="2300" width="20" style="4" customWidth="1"/>
    <col min="2301" max="2302" width="8.140625" style="4" customWidth="1"/>
    <col min="2303" max="2303" width="6.5703125" style="4" customWidth="1"/>
    <col min="2304" max="2310" width="9" style="4" customWidth="1"/>
    <col min="2311" max="2312" width="8.140625" style="4" customWidth="1"/>
    <col min="2313" max="2313" width="6.7109375" style="4" customWidth="1"/>
    <col min="2314" max="2315" width="9" style="4" customWidth="1"/>
    <col min="2316" max="2317" width="8.140625" style="4" customWidth="1"/>
    <col min="2318" max="2318" width="6.5703125" style="4" customWidth="1"/>
    <col min="2319" max="2320" width="9" style="4" customWidth="1"/>
    <col min="2321" max="2322" width="8.140625" style="4" customWidth="1"/>
    <col min="2323" max="2555" width="9.140625" style="4"/>
    <col min="2556" max="2556" width="20" style="4" customWidth="1"/>
    <col min="2557" max="2558" width="8.140625" style="4" customWidth="1"/>
    <col min="2559" max="2559" width="6.5703125" style="4" customWidth="1"/>
    <col min="2560" max="2566" width="9" style="4" customWidth="1"/>
    <col min="2567" max="2568" width="8.140625" style="4" customWidth="1"/>
    <col min="2569" max="2569" width="6.7109375" style="4" customWidth="1"/>
    <col min="2570" max="2571" width="9" style="4" customWidth="1"/>
    <col min="2572" max="2573" width="8.140625" style="4" customWidth="1"/>
    <col min="2574" max="2574" width="6.5703125" style="4" customWidth="1"/>
    <col min="2575" max="2576" width="9" style="4" customWidth="1"/>
    <col min="2577" max="2578" width="8.140625" style="4" customWidth="1"/>
    <col min="2579" max="2811" width="9.140625" style="4"/>
    <col min="2812" max="2812" width="20" style="4" customWidth="1"/>
    <col min="2813" max="2814" width="8.140625" style="4" customWidth="1"/>
    <col min="2815" max="2815" width="6.5703125" style="4" customWidth="1"/>
    <col min="2816" max="2822" width="9" style="4" customWidth="1"/>
    <col min="2823" max="2824" width="8.140625" style="4" customWidth="1"/>
    <col min="2825" max="2825" width="6.7109375" style="4" customWidth="1"/>
    <col min="2826" max="2827" width="9" style="4" customWidth="1"/>
    <col min="2828" max="2829" width="8.140625" style="4" customWidth="1"/>
    <col min="2830" max="2830" width="6.5703125" style="4" customWidth="1"/>
    <col min="2831" max="2832" width="9" style="4" customWidth="1"/>
    <col min="2833" max="2834" width="8.140625" style="4" customWidth="1"/>
    <col min="2835" max="3067" width="9.140625" style="4"/>
    <col min="3068" max="3068" width="20" style="4" customWidth="1"/>
    <col min="3069" max="3070" width="8.140625" style="4" customWidth="1"/>
    <col min="3071" max="3071" width="6.5703125" style="4" customWidth="1"/>
    <col min="3072" max="3078" width="9" style="4" customWidth="1"/>
    <col min="3079" max="3080" width="8.140625" style="4" customWidth="1"/>
    <col min="3081" max="3081" width="6.7109375" style="4" customWidth="1"/>
    <col min="3082" max="3083" width="9" style="4" customWidth="1"/>
    <col min="3084" max="3085" width="8.140625" style="4" customWidth="1"/>
    <col min="3086" max="3086" width="6.5703125" style="4" customWidth="1"/>
    <col min="3087" max="3088" width="9" style="4" customWidth="1"/>
    <col min="3089" max="3090" width="8.140625" style="4" customWidth="1"/>
    <col min="3091" max="3323" width="9.140625" style="4"/>
    <col min="3324" max="3324" width="20" style="4" customWidth="1"/>
    <col min="3325" max="3326" width="8.140625" style="4" customWidth="1"/>
    <col min="3327" max="3327" width="6.5703125" style="4" customWidth="1"/>
    <col min="3328" max="3334" width="9" style="4" customWidth="1"/>
    <col min="3335" max="3336" width="8.140625" style="4" customWidth="1"/>
    <col min="3337" max="3337" width="6.7109375" style="4" customWidth="1"/>
    <col min="3338" max="3339" width="9" style="4" customWidth="1"/>
    <col min="3340" max="3341" width="8.140625" style="4" customWidth="1"/>
    <col min="3342" max="3342" width="6.5703125" style="4" customWidth="1"/>
    <col min="3343" max="3344" width="9" style="4" customWidth="1"/>
    <col min="3345" max="3346" width="8.140625" style="4" customWidth="1"/>
    <col min="3347" max="3579" width="9.140625" style="4"/>
    <col min="3580" max="3580" width="20" style="4" customWidth="1"/>
    <col min="3581" max="3582" width="8.140625" style="4" customWidth="1"/>
    <col min="3583" max="3583" width="6.5703125" style="4" customWidth="1"/>
    <col min="3584" max="3590" width="9" style="4" customWidth="1"/>
    <col min="3591" max="3592" width="8.140625" style="4" customWidth="1"/>
    <col min="3593" max="3593" width="6.7109375" style="4" customWidth="1"/>
    <col min="3594" max="3595" width="9" style="4" customWidth="1"/>
    <col min="3596" max="3597" width="8.140625" style="4" customWidth="1"/>
    <col min="3598" max="3598" width="6.5703125" style="4" customWidth="1"/>
    <col min="3599" max="3600" width="9" style="4" customWidth="1"/>
    <col min="3601" max="3602" width="8.140625" style="4" customWidth="1"/>
    <col min="3603" max="3835" width="9.140625" style="4"/>
    <col min="3836" max="3836" width="20" style="4" customWidth="1"/>
    <col min="3837" max="3838" width="8.140625" style="4" customWidth="1"/>
    <col min="3839" max="3839" width="6.5703125" style="4" customWidth="1"/>
    <col min="3840" max="3846" width="9" style="4" customWidth="1"/>
    <col min="3847" max="3848" width="8.140625" style="4" customWidth="1"/>
    <col min="3849" max="3849" width="6.7109375" style="4" customWidth="1"/>
    <col min="3850" max="3851" width="9" style="4" customWidth="1"/>
    <col min="3852" max="3853" width="8.140625" style="4" customWidth="1"/>
    <col min="3854" max="3854" width="6.5703125" style="4" customWidth="1"/>
    <col min="3855" max="3856" width="9" style="4" customWidth="1"/>
    <col min="3857" max="3858" width="8.140625" style="4" customWidth="1"/>
    <col min="3859" max="4091" width="9.140625" style="4"/>
    <col min="4092" max="4092" width="20" style="4" customWidth="1"/>
    <col min="4093" max="4094" width="8.140625" style="4" customWidth="1"/>
    <col min="4095" max="4095" width="6.5703125" style="4" customWidth="1"/>
    <col min="4096" max="4102" width="9" style="4" customWidth="1"/>
    <col min="4103" max="4104" width="8.140625" style="4" customWidth="1"/>
    <col min="4105" max="4105" width="6.7109375" style="4" customWidth="1"/>
    <col min="4106" max="4107" width="9" style="4" customWidth="1"/>
    <col min="4108" max="4109" width="8.140625" style="4" customWidth="1"/>
    <col min="4110" max="4110" width="6.5703125" style="4" customWidth="1"/>
    <col min="4111" max="4112" width="9" style="4" customWidth="1"/>
    <col min="4113" max="4114" width="8.140625" style="4" customWidth="1"/>
    <col min="4115" max="4347" width="9.140625" style="4"/>
    <col min="4348" max="4348" width="20" style="4" customWidth="1"/>
    <col min="4349" max="4350" width="8.140625" style="4" customWidth="1"/>
    <col min="4351" max="4351" width="6.5703125" style="4" customWidth="1"/>
    <col min="4352" max="4358" width="9" style="4" customWidth="1"/>
    <col min="4359" max="4360" width="8.140625" style="4" customWidth="1"/>
    <col min="4361" max="4361" width="6.7109375" style="4" customWidth="1"/>
    <col min="4362" max="4363" width="9" style="4" customWidth="1"/>
    <col min="4364" max="4365" width="8.140625" style="4" customWidth="1"/>
    <col min="4366" max="4366" width="6.5703125" style="4" customWidth="1"/>
    <col min="4367" max="4368" width="9" style="4" customWidth="1"/>
    <col min="4369" max="4370" width="8.140625" style="4" customWidth="1"/>
    <col min="4371" max="4603" width="9.140625" style="4"/>
    <col min="4604" max="4604" width="20" style="4" customWidth="1"/>
    <col min="4605" max="4606" width="8.140625" style="4" customWidth="1"/>
    <col min="4607" max="4607" width="6.5703125" style="4" customWidth="1"/>
    <col min="4608" max="4614" width="9" style="4" customWidth="1"/>
    <col min="4615" max="4616" width="8.140625" style="4" customWidth="1"/>
    <col min="4617" max="4617" width="6.7109375" style="4" customWidth="1"/>
    <col min="4618" max="4619" width="9" style="4" customWidth="1"/>
    <col min="4620" max="4621" width="8.140625" style="4" customWidth="1"/>
    <col min="4622" max="4622" width="6.5703125" style="4" customWidth="1"/>
    <col min="4623" max="4624" width="9" style="4" customWidth="1"/>
    <col min="4625" max="4626" width="8.140625" style="4" customWidth="1"/>
    <col min="4627" max="4859" width="9.140625" style="4"/>
    <col min="4860" max="4860" width="20" style="4" customWidth="1"/>
    <col min="4861" max="4862" width="8.140625" style="4" customWidth="1"/>
    <col min="4863" max="4863" width="6.5703125" style="4" customWidth="1"/>
    <col min="4864" max="4870" width="9" style="4" customWidth="1"/>
    <col min="4871" max="4872" width="8.140625" style="4" customWidth="1"/>
    <col min="4873" max="4873" width="6.7109375" style="4" customWidth="1"/>
    <col min="4874" max="4875" width="9" style="4" customWidth="1"/>
    <col min="4876" max="4877" width="8.140625" style="4" customWidth="1"/>
    <col min="4878" max="4878" width="6.5703125" style="4" customWidth="1"/>
    <col min="4879" max="4880" width="9" style="4" customWidth="1"/>
    <col min="4881" max="4882" width="8.140625" style="4" customWidth="1"/>
    <col min="4883" max="5115" width="9.140625" style="4"/>
    <col min="5116" max="5116" width="20" style="4" customWidth="1"/>
    <col min="5117" max="5118" width="8.140625" style="4" customWidth="1"/>
    <col min="5119" max="5119" width="6.5703125" style="4" customWidth="1"/>
    <col min="5120" max="5126" width="9" style="4" customWidth="1"/>
    <col min="5127" max="5128" width="8.140625" style="4" customWidth="1"/>
    <col min="5129" max="5129" width="6.7109375" style="4" customWidth="1"/>
    <col min="5130" max="5131" width="9" style="4" customWidth="1"/>
    <col min="5132" max="5133" width="8.140625" style="4" customWidth="1"/>
    <col min="5134" max="5134" width="6.5703125" style="4" customWidth="1"/>
    <col min="5135" max="5136" width="9" style="4" customWidth="1"/>
    <col min="5137" max="5138" width="8.140625" style="4" customWidth="1"/>
    <col min="5139" max="5371" width="9.140625" style="4"/>
    <col min="5372" max="5372" width="20" style="4" customWidth="1"/>
    <col min="5373" max="5374" width="8.140625" style="4" customWidth="1"/>
    <col min="5375" max="5375" width="6.5703125" style="4" customWidth="1"/>
    <col min="5376" max="5382" width="9" style="4" customWidth="1"/>
    <col min="5383" max="5384" width="8.140625" style="4" customWidth="1"/>
    <col min="5385" max="5385" width="6.7109375" style="4" customWidth="1"/>
    <col min="5386" max="5387" width="9" style="4" customWidth="1"/>
    <col min="5388" max="5389" width="8.140625" style="4" customWidth="1"/>
    <col min="5390" max="5390" width="6.5703125" style="4" customWidth="1"/>
    <col min="5391" max="5392" width="9" style="4" customWidth="1"/>
    <col min="5393" max="5394" width="8.140625" style="4" customWidth="1"/>
    <col min="5395" max="5627" width="9.140625" style="4"/>
    <col min="5628" max="5628" width="20" style="4" customWidth="1"/>
    <col min="5629" max="5630" width="8.140625" style="4" customWidth="1"/>
    <col min="5631" max="5631" width="6.5703125" style="4" customWidth="1"/>
    <col min="5632" max="5638" width="9" style="4" customWidth="1"/>
    <col min="5639" max="5640" width="8.140625" style="4" customWidth="1"/>
    <col min="5641" max="5641" width="6.7109375" style="4" customWidth="1"/>
    <col min="5642" max="5643" width="9" style="4" customWidth="1"/>
    <col min="5644" max="5645" width="8.140625" style="4" customWidth="1"/>
    <col min="5646" max="5646" width="6.5703125" style="4" customWidth="1"/>
    <col min="5647" max="5648" width="9" style="4" customWidth="1"/>
    <col min="5649" max="5650" width="8.140625" style="4" customWidth="1"/>
    <col min="5651" max="5883" width="9.140625" style="4"/>
    <col min="5884" max="5884" width="20" style="4" customWidth="1"/>
    <col min="5885" max="5886" width="8.140625" style="4" customWidth="1"/>
    <col min="5887" max="5887" width="6.5703125" style="4" customWidth="1"/>
    <col min="5888" max="5894" width="9" style="4" customWidth="1"/>
    <col min="5895" max="5896" width="8.140625" style="4" customWidth="1"/>
    <col min="5897" max="5897" width="6.7109375" style="4" customWidth="1"/>
    <col min="5898" max="5899" width="9" style="4" customWidth="1"/>
    <col min="5900" max="5901" width="8.140625" style="4" customWidth="1"/>
    <col min="5902" max="5902" width="6.5703125" style="4" customWidth="1"/>
    <col min="5903" max="5904" width="9" style="4" customWidth="1"/>
    <col min="5905" max="5906" width="8.140625" style="4" customWidth="1"/>
    <col min="5907" max="6139" width="9.140625" style="4"/>
    <col min="6140" max="6140" width="20" style="4" customWidth="1"/>
    <col min="6141" max="6142" width="8.140625" style="4" customWidth="1"/>
    <col min="6143" max="6143" width="6.5703125" style="4" customWidth="1"/>
    <col min="6144" max="6150" width="9" style="4" customWidth="1"/>
    <col min="6151" max="6152" width="8.140625" style="4" customWidth="1"/>
    <col min="6153" max="6153" width="6.7109375" style="4" customWidth="1"/>
    <col min="6154" max="6155" width="9" style="4" customWidth="1"/>
    <col min="6156" max="6157" width="8.140625" style="4" customWidth="1"/>
    <col min="6158" max="6158" width="6.5703125" style="4" customWidth="1"/>
    <col min="6159" max="6160" width="9" style="4" customWidth="1"/>
    <col min="6161" max="6162" width="8.140625" style="4" customWidth="1"/>
    <col min="6163" max="6395" width="9.140625" style="4"/>
    <col min="6396" max="6396" width="20" style="4" customWidth="1"/>
    <col min="6397" max="6398" width="8.140625" style="4" customWidth="1"/>
    <col min="6399" max="6399" width="6.5703125" style="4" customWidth="1"/>
    <col min="6400" max="6406" width="9" style="4" customWidth="1"/>
    <col min="6407" max="6408" width="8.140625" style="4" customWidth="1"/>
    <col min="6409" max="6409" width="6.7109375" style="4" customWidth="1"/>
    <col min="6410" max="6411" width="9" style="4" customWidth="1"/>
    <col min="6412" max="6413" width="8.140625" style="4" customWidth="1"/>
    <col min="6414" max="6414" width="6.5703125" style="4" customWidth="1"/>
    <col min="6415" max="6416" width="9" style="4" customWidth="1"/>
    <col min="6417" max="6418" width="8.140625" style="4" customWidth="1"/>
    <col min="6419" max="6651" width="9.140625" style="4"/>
    <col min="6652" max="6652" width="20" style="4" customWidth="1"/>
    <col min="6653" max="6654" width="8.140625" style="4" customWidth="1"/>
    <col min="6655" max="6655" width="6.5703125" style="4" customWidth="1"/>
    <col min="6656" max="6662" width="9" style="4" customWidth="1"/>
    <col min="6663" max="6664" width="8.140625" style="4" customWidth="1"/>
    <col min="6665" max="6665" width="6.7109375" style="4" customWidth="1"/>
    <col min="6666" max="6667" width="9" style="4" customWidth="1"/>
    <col min="6668" max="6669" width="8.140625" style="4" customWidth="1"/>
    <col min="6670" max="6670" width="6.5703125" style="4" customWidth="1"/>
    <col min="6671" max="6672" width="9" style="4" customWidth="1"/>
    <col min="6673" max="6674" width="8.140625" style="4" customWidth="1"/>
    <col min="6675" max="6907" width="9.140625" style="4"/>
    <col min="6908" max="6908" width="20" style="4" customWidth="1"/>
    <col min="6909" max="6910" width="8.140625" style="4" customWidth="1"/>
    <col min="6911" max="6911" width="6.5703125" style="4" customWidth="1"/>
    <col min="6912" max="6918" width="9" style="4" customWidth="1"/>
    <col min="6919" max="6920" width="8.140625" style="4" customWidth="1"/>
    <col min="6921" max="6921" width="6.7109375" style="4" customWidth="1"/>
    <col min="6922" max="6923" width="9" style="4" customWidth="1"/>
    <col min="6924" max="6925" width="8.140625" style="4" customWidth="1"/>
    <col min="6926" max="6926" width="6.5703125" style="4" customWidth="1"/>
    <col min="6927" max="6928" width="9" style="4" customWidth="1"/>
    <col min="6929" max="6930" width="8.140625" style="4" customWidth="1"/>
    <col min="6931" max="7163" width="9.140625" style="4"/>
    <col min="7164" max="7164" width="20" style="4" customWidth="1"/>
    <col min="7165" max="7166" width="8.140625" style="4" customWidth="1"/>
    <col min="7167" max="7167" width="6.5703125" style="4" customWidth="1"/>
    <col min="7168" max="7174" width="9" style="4" customWidth="1"/>
    <col min="7175" max="7176" width="8.140625" style="4" customWidth="1"/>
    <col min="7177" max="7177" width="6.7109375" style="4" customWidth="1"/>
    <col min="7178" max="7179" width="9" style="4" customWidth="1"/>
    <col min="7180" max="7181" width="8.140625" style="4" customWidth="1"/>
    <col min="7182" max="7182" width="6.5703125" style="4" customWidth="1"/>
    <col min="7183" max="7184" width="9" style="4" customWidth="1"/>
    <col min="7185" max="7186" width="8.140625" style="4" customWidth="1"/>
    <col min="7187" max="7419" width="9.140625" style="4"/>
    <col min="7420" max="7420" width="20" style="4" customWidth="1"/>
    <col min="7421" max="7422" width="8.140625" style="4" customWidth="1"/>
    <col min="7423" max="7423" width="6.5703125" style="4" customWidth="1"/>
    <col min="7424" max="7430" width="9" style="4" customWidth="1"/>
    <col min="7431" max="7432" width="8.140625" style="4" customWidth="1"/>
    <col min="7433" max="7433" width="6.7109375" style="4" customWidth="1"/>
    <col min="7434" max="7435" width="9" style="4" customWidth="1"/>
    <col min="7436" max="7437" width="8.140625" style="4" customWidth="1"/>
    <col min="7438" max="7438" width="6.5703125" style="4" customWidth="1"/>
    <col min="7439" max="7440" width="9" style="4" customWidth="1"/>
    <col min="7441" max="7442" width="8.140625" style="4" customWidth="1"/>
    <col min="7443" max="7675" width="9.140625" style="4"/>
    <col min="7676" max="7676" width="20" style="4" customWidth="1"/>
    <col min="7677" max="7678" width="8.140625" style="4" customWidth="1"/>
    <col min="7679" max="7679" width="6.5703125" style="4" customWidth="1"/>
    <col min="7680" max="7686" width="9" style="4" customWidth="1"/>
    <col min="7687" max="7688" width="8.140625" style="4" customWidth="1"/>
    <col min="7689" max="7689" width="6.7109375" style="4" customWidth="1"/>
    <col min="7690" max="7691" width="9" style="4" customWidth="1"/>
    <col min="7692" max="7693" width="8.140625" style="4" customWidth="1"/>
    <col min="7694" max="7694" width="6.5703125" style="4" customWidth="1"/>
    <col min="7695" max="7696" width="9" style="4" customWidth="1"/>
    <col min="7697" max="7698" width="8.140625" style="4" customWidth="1"/>
    <col min="7699" max="7931" width="9.140625" style="4"/>
    <col min="7932" max="7932" width="20" style="4" customWidth="1"/>
    <col min="7933" max="7934" width="8.140625" style="4" customWidth="1"/>
    <col min="7935" max="7935" width="6.5703125" style="4" customWidth="1"/>
    <col min="7936" max="7942" width="9" style="4" customWidth="1"/>
    <col min="7943" max="7944" width="8.140625" style="4" customWidth="1"/>
    <col min="7945" max="7945" width="6.7109375" style="4" customWidth="1"/>
    <col min="7946" max="7947" width="9" style="4" customWidth="1"/>
    <col min="7948" max="7949" width="8.140625" style="4" customWidth="1"/>
    <col min="7950" max="7950" width="6.5703125" style="4" customWidth="1"/>
    <col min="7951" max="7952" width="9" style="4" customWidth="1"/>
    <col min="7953" max="7954" width="8.140625" style="4" customWidth="1"/>
    <col min="7955" max="8187" width="9.140625" style="4"/>
    <col min="8188" max="8188" width="20" style="4" customWidth="1"/>
    <col min="8189" max="8190" width="8.140625" style="4" customWidth="1"/>
    <col min="8191" max="8191" width="6.5703125" style="4" customWidth="1"/>
    <col min="8192" max="8198" width="9" style="4" customWidth="1"/>
    <col min="8199" max="8200" width="8.140625" style="4" customWidth="1"/>
    <col min="8201" max="8201" width="6.7109375" style="4" customWidth="1"/>
    <col min="8202" max="8203" width="9" style="4" customWidth="1"/>
    <col min="8204" max="8205" width="8.140625" style="4" customWidth="1"/>
    <col min="8206" max="8206" width="6.5703125" style="4" customWidth="1"/>
    <col min="8207" max="8208" width="9" style="4" customWidth="1"/>
    <col min="8209" max="8210" width="8.140625" style="4" customWidth="1"/>
    <col min="8211" max="8443" width="9.140625" style="4"/>
    <col min="8444" max="8444" width="20" style="4" customWidth="1"/>
    <col min="8445" max="8446" width="8.140625" style="4" customWidth="1"/>
    <col min="8447" max="8447" width="6.5703125" style="4" customWidth="1"/>
    <col min="8448" max="8454" width="9" style="4" customWidth="1"/>
    <col min="8455" max="8456" width="8.140625" style="4" customWidth="1"/>
    <col min="8457" max="8457" width="6.7109375" style="4" customWidth="1"/>
    <col min="8458" max="8459" width="9" style="4" customWidth="1"/>
    <col min="8460" max="8461" width="8.140625" style="4" customWidth="1"/>
    <col min="8462" max="8462" width="6.5703125" style="4" customWidth="1"/>
    <col min="8463" max="8464" width="9" style="4" customWidth="1"/>
    <col min="8465" max="8466" width="8.140625" style="4" customWidth="1"/>
    <col min="8467" max="8699" width="9.140625" style="4"/>
    <col min="8700" max="8700" width="20" style="4" customWidth="1"/>
    <col min="8701" max="8702" width="8.140625" style="4" customWidth="1"/>
    <col min="8703" max="8703" width="6.5703125" style="4" customWidth="1"/>
    <col min="8704" max="8710" width="9" style="4" customWidth="1"/>
    <col min="8711" max="8712" width="8.140625" style="4" customWidth="1"/>
    <col min="8713" max="8713" width="6.7109375" style="4" customWidth="1"/>
    <col min="8714" max="8715" width="9" style="4" customWidth="1"/>
    <col min="8716" max="8717" width="8.140625" style="4" customWidth="1"/>
    <col min="8718" max="8718" width="6.5703125" style="4" customWidth="1"/>
    <col min="8719" max="8720" width="9" style="4" customWidth="1"/>
    <col min="8721" max="8722" width="8.140625" style="4" customWidth="1"/>
    <col min="8723" max="8955" width="9.140625" style="4"/>
    <col min="8956" max="8956" width="20" style="4" customWidth="1"/>
    <col min="8957" max="8958" width="8.140625" style="4" customWidth="1"/>
    <col min="8959" max="8959" width="6.5703125" style="4" customWidth="1"/>
    <col min="8960" max="8966" width="9" style="4" customWidth="1"/>
    <col min="8967" max="8968" width="8.140625" style="4" customWidth="1"/>
    <col min="8969" max="8969" width="6.7109375" style="4" customWidth="1"/>
    <col min="8970" max="8971" width="9" style="4" customWidth="1"/>
    <col min="8972" max="8973" width="8.140625" style="4" customWidth="1"/>
    <col min="8974" max="8974" width="6.5703125" style="4" customWidth="1"/>
    <col min="8975" max="8976" width="9" style="4" customWidth="1"/>
    <col min="8977" max="8978" width="8.140625" style="4" customWidth="1"/>
    <col min="8979" max="9211" width="9.140625" style="4"/>
    <col min="9212" max="9212" width="20" style="4" customWidth="1"/>
    <col min="9213" max="9214" width="8.140625" style="4" customWidth="1"/>
    <col min="9215" max="9215" width="6.5703125" style="4" customWidth="1"/>
    <col min="9216" max="9222" width="9" style="4" customWidth="1"/>
    <col min="9223" max="9224" width="8.140625" style="4" customWidth="1"/>
    <col min="9225" max="9225" width="6.7109375" style="4" customWidth="1"/>
    <col min="9226" max="9227" width="9" style="4" customWidth="1"/>
    <col min="9228" max="9229" width="8.140625" style="4" customWidth="1"/>
    <col min="9230" max="9230" width="6.5703125" style="4" customWidth="1"/>
    <col min="9231" max="9232" width="9" style="4" customWidth="1"/>
    <col min="9233" max="9234" width="8.140625" style="4" customWidth="1"/>
    <col min="9235" max="9467" width="9.140625" style="4"/>
    <col min="9468" max="9468" width="20" style="4" customWidth="1"/>
    <col min="9469" max="9470" width="8.140625" style="4" customWidth="1"/>
    <col min="9471" max="9471" width="6.5703125" style="4" customWidth="1"/>
    <col min="9472" max="9478" width="9" style="4" customWidth="1"/>
    <col min="9479" max="9480" width="8.140625" style="4" customWidth="1"/>
    <col min="9481" max="9481" width="6.7109375" style="4" customWidth="1"/>
    <col min="9482" max="9483" width="9" style="4" customWidth="1"/>
    <col min="9484" max="9485" width="8.140625" style="4" customWidth="1"/>
    <col min="9486" max="9486" width="6.5703125" style="4" customWidth="1"/>
    <col min="9487" max="9488" width="9" style="4" customWidth="1"/>
    <col min="9489" max="9490" width="8.140625" style="4" customWidth="1"/>
    <col min="9491" max="9723" width="9.140625" style="4"/>
    <col min="9724" max="9724" width="20" style="4" customWidth="1"/>
    <col min="9725" max="9726" width="8.140625" style="4" customWidth="1"/>
    <col min="9727" max="9727" width="6.5703125" style="4" customWidth="1"/>
    <col min="9728" max="9734" width="9" style="4" customWidth="1"/>
    <col min="9735" max="9736" width="8.140625" style="4" customWidth="1"/>
    <col min="9737" max="9737" width="6.7109375" style="4" customWidth="1"/>
    <col min="9738" max="9739" width="9" style="4" customWidth="1"/>
    <col min="9740" max="9741" width="8.140625" style="4" customWidth="1"/>
    <col min="9742" max="9742" width="6.5703125" style="4" customWidth="1"/>
    <col min="9743" max="9744" width="9" style="4" customWidth="1"/>
    <col min="9745" max="9746" width="8.140625" style="4" customWidth="1"/>
    <col min="9747" max="9979" width="9.140625" style="4"/>
    <col min="9980" max="9980" width="20" style="4" customWidth="1"/>
    <col min="9981" max="9982" width="8.140625" style="4" customWidth="1"/>
    <col min="9983" max="9983" width="6.5703125" style="4" customWidth="1"/>
    <col min="9984" max="9990" width="9" style="4" customWidth="1"/>
    <col min="9991" max="9992" width="8.140625" style="4" customWidth="1"/>
    <col min="9993" max="9993" width="6.7109375" style="4" customWidth="1"/>
    <col min="9994" max="9995" width="9" style="4" customWidth="1"/>
    <col min="9996" max="9997" width="8.140625" style="4" customWidth="1"/>
    <col min="9998" max="9998" width="6.5703125" style="4" customWidth="1"/>
    <col min="9999" max="10000" width="9" style="4" customWidth="1"/>
    <col min="10001" max="10002" width="8.140625" style="4" customWidth="1"/>
    <col min="10003" max="10235" width="9.140625" style="4"/>
    <col min="10236" max="10236" width="20" style="4" customWidth="1"/>
    <col min="10237" max="10238" width="8.140625" style="4" customWidth="1"/>
    <col min="10239" max="10239" width="6.5703125" style="4" customWidth="1"/>
    <col min="10240" max="10246" width="9" style="4" customWidth="1"/>
    <col min="10247" max="10248" width="8.140625" style="4" customWidth="1"/>
    <col min="10249" max="10249" width="6.7109375" style="4" customWidth="1"/>
    <col min="10250" max="10251" width="9" style="4" customWidth="1"/>
    <col min="10252" max="10253" width="8.140625" style="4" customWidth="1"/>
    <col min="10254" max="10254" width="6.5703125" style="4" customWidth="1"/>
    <col min="10255" max="10256" width="9" style="4" customWidth="1"/>
    <col min="10257" max="10258" width="8.140625" style="4" customWidth="1"/>
    <col min="10259" max="10491" width="9.140625" style="4"/>
    <col min="10492" max="10492" width="20" style="4" customWidth="1"/>
    <col min="10493" max="10494" width="8.140625" style="4" customWidth="1"/>
    <col min="10495" max="10495" width="6.5703125" style="4" customWidth="1"/>
    <col min="10496" max="10502" width="9" style="4" customWidth="1"/>
    <col min="10503" max="10504" width="8.140625" style="4" customWidth="1"/>
    <col min="10505" max="10505" width="6.7109375" style="4" customWidth="1"/>
    <col min="10506" max="10507" width="9" style="4" customWidth="1"/>
    <col min="10508" max="10509" width="8.140625" style="4" customWidth="1"/>
    <col min="10510" max="10510" width="6.5703125" style="4" customWidth="1"/>
    <col min="10511" max="10512" width="9" style="4" customWidth="1"/>
    <col min="10513" max="10514" width="8.140625" style="4" customWidth="1"/>
    <col min="10515" max="10747" width="9.140625" style="4"/>
    <col min="10748" max="10748" width="20" style="4" customWidth="1"/>
    <col min="10749" max="10750" width="8.140625" style="4" customWidth="1"/>
    <col min="10751" max="10751" width="6.5703125" style="4" customWidth="1"/>
    <col min="10752" max="10758" width="9" style="4" customWidth="1"/>
    <col min="10759" max="10760" width="8.140625" style="4" customWidth="1"/>
    <col min="10761" max="10761" width="6.7109375" style="4" customWidth="1"/>
    <col min="10762" max="10763" width="9" style="4" customWidth="1"/>
    <col min="10764" max="10765" width="8.140625" style="4" customWidth="1"/>
    <col min="10766" max="10766" width="6.5703125" style="4" customWidth="1"/>
    <col min="10767" max="10768" width="9" style="4" customWidth="1"/>
    <col min="10769" max="10770" width="8.140625" style="4" customWidth="1"/>
    <col min="10771" max="11003" width="9.140625" style="4"/>
    <col min="11004" max="11004" width="20" style="4" customWidth="1"/>
    <col min="11005" max="11006" width="8.140625" style="4" customWidth="1"/>
    <col min="11007" max="11007" width="6.5703125" style="4" customWidth="1"/>
    <col min="11008" max="11014" width="9" style="4" customWidth="1"/>
    <col min="11015" max="11016" width="8.140625" style="4" customWidth="1"/>
    <col min="11017" max="11017" width="6.7109375" style="4" customWidth="1"/>
    <col min="11018" max="11019" width="9" style="4" customWidth="1"/>
    <col min="11020" max="11021" width="8.140625" style="4" customWidth="1"/>
    <col min="11022" max="11022" width="6.5703125" style="4" customWidth="1"/>
    <col min="11023" max="11024" width="9" style="4" customWidth="1"/>
    <col min="11025" max="11026" width="8.140625" style="4" customWidth="1"/>
    <col min="11027" max="11259" width="9.140625" style="4"/>
    <col min="11260" max="11260" width="20" style="4" customWidth="1"/>
    <col min="11261" max="11262" width="8.140625" style="4" customWidth="1"/>
    <col min="11263" max="11263" width="6.5703125" style="4" customWidth="1"/>
    <col min="11264" max="11270" width="9" style="4" customWidth="1"/>
    <col min="11271" max="11272" width="8.140625" style="4" customWidth="1"/>
    <col min="11273" max="11273" width="6.7109375" style="4" customWidth="1"/>
    <col min="11274" max="11275" width="9" style="4" customWidth="1"/>
    <col min="11276" max="11277" width="8.140625" style="4" customWidth="1"/>
    <col min="11278" max="11278" width="6.5703125" style="4" customWidth="1"/>
    <col min="11279" max="11280" width="9" style="4" customWidth="1"/>
    <col min="11281" max="11282" width="8.140625" style="4" customWidth="1"/>
    <col min="11283" max="11515" width="9.140625" style="4"/>
    <col min="11516" max="11516" width="20" style="4" customWidth="1"/>
    <col min="11517" max="11518" width="8.140625" style="4" customWidth="1"/>
    <col min="11519" max="11519" width="6.5703125" style="4" customWidth="1"/>
    <col min="11520" max="11526" width="9" style="4" customWidth="1"/>
    <col min="11527" max="11528" width="8.140625" style="4" customWidth="1"/>
    <col min="11529" max="11529" width="6.7109375" style="4" customWidth="1"/>
    <col min="11530" max="11531" width="9" style="4" customWidth="1"/>
    <col min="11532" max="11533" width="8.140625" style="4" customWidth="1"/>
    <col min="11534" max="11534" width="6.5703125" style="4" customWidth="1"/>
    <col min="11535" max="11536" width="9" style="4" customWidth="1"/>
    <col min="11537" max="11538" width="8.140625" style="4" customWidth="1"/>
    <col min="11539" max="11771" width="9.140625" style="4"/>
    <col min="11772" max="11772" width="20" style="4" customWidth="1"/>
    <col min="11773" max="11774" width="8.140625" style="4" customWidth="1"/>
    <col min="11775" max="11775" width="6.5703125" style="4" customWidth="1"/>
    <col min="11776" max="11782" width="9" style="4" customWidth="1"/>
    <col min="11783" max="11784" width="8.140625" style="4" customWidth="1"/>
    <col min="11785" max="11785" width="6.7109375" style="4" customWidth="1"/>
    <col min="11786" max="11787" width="9" style="4" customWidth="1"/>
    <col min="11788" max="11789" width="8.140625" style="4" customWidth="1"/>
    <col min="11790" max="11790" width="6.5703125" style="4" customWidth="1"/>
    <col min="11791" max="11792" width="9" style="4" customWidth="1"/>
    <col min="11793" max="11794" width="8.140625" style="4" customWidth="1"/>
    <col min="11795" max="12027" width="9.140625" style="4"/>
    <col min="12028" max="12028" width="20" style="4" customWidth="1"/>
    <col min="12029" max="12030" width="8.140625" style="4" customWidth="1"/>
    <col min="12031" max="12031" width="6.5703125" style="4" customWidth="1"/>
    <col min="12032" max="12038" width="9" style="4" customWidth="1"/>
    <col min="12039" max="12040" width="8.140625" style="4" customWidth="1"/>
    <col min="12041" max="12041" width="6.7109375" style="4" customWidth="1"/>
    <col min="12042" max="12043" width="9" style="4" customWidth="1"/>
    <col min="12044" max="12045" width="8.140625" style="4" customWidth="1"/>
    <col min="12046" max="12046" width="6.5703125" style="4" customWidth="1"/>
    <col min="12047" max="12048" width="9" style="4" customWidth="1"/>
    <col min="12049" max="12050" width="8.140625" style="4" customWidth="1"/>
    <col min="12051" max="12283" width="9.140625" style="4"/>
    <col min="12284" max="12284" width="20" style="4" customWidth="1"/>
    <col min="12285" max="12286" width="8.140625" style="4" customWidth="1"/>
    <col min="12287" max="12287" width="6.5703125" style="4" customWidth="1"/>
    <col min="12288" max="12294" width="9" style="4" customWidth="1"/>
    <col min="12295" max="12296" width="8.140625" style="4" customWidth="1"/>
    <col min="12297" max="12297" width="6.7109375" style="4" customWidth="1"/>
    <col min="12298" max="12299" width="9" style="4" customWidth="1"/>
    <col min="12300" max="12301" width="8.140625" style="4" customWidth="1"/>
    <col min="12302" max="12302" width="6.5703125" style="4" customWidth="1"/>
    <col min="12303" max="12304" width="9" style="4" customWidth="1"/>
    <col min="12305" max="12306" width="8.140625" style="4" customWidth="1"/>
    <col min="12307" max="12539" width="9.140625" style="4"/>
    <col min="12540" max="12540" width="20" style="4" customWidth="1"/>
    <col min="12541" max="12542" width="8.140625" style="4" customWidth="1"/>
    <col min="12543" max="12543" width="6.5703125" style="4" customWidth="1"/>
    <col min="12544" max="12550" width="9" style="4" customWidth="1"/>
    <col min="12551" max="12552" width="8.140625" style="4" customWidth="1"/>
    <col min="12553" max="12553" width="6.7109375" style="4" customWidth="1"/>
    <col min="12554" max="12555" width="9" style="4" customWidth="1"/>
    <col min="12556" max="12557" width="8.140625" style="4" customWidth="1"/>
    <col min="12558" max="12558" width="6.5703125" style="4" customWidth="1"/>
    <col min="12559" max="12560" width="9" style="4" customWidth="1"/>
    <col min="12561" max="12562" width="8.140625" style="4" customWidth="1"/>
    <col min="12563" max="12795" width="9.140625" style="4"/>
    <col min="12796" max="12796" width="20" style="4" customWidth="1"/>
    <col min="12797" max="12798" width="8.140625" style="4" customWidth="1"/>
    <col min="12799" max="12799" width="6.5703125" style="4" customWidth="1"/>
    <col min="12800" max="12806" width="9" style="4" customWidth="1"/>
    <col min="12807" max="12808" width="8.140625" style="4" customWidth="1"/>
    <col min="12809" max="12809" width="6.7109375" style="4" customWidth="1"/>
    <col min="12810" max="12811" width="9" style="4" customWidth="1"/>
    <col min="12812" max="12813" width="8.140625" style="4" customWidth="1"/>
    <col min="12814" max="12814" width="6.5703125" style="4" customWidth="1"/>
    <col min="12815" max="12816" width="9" style="4" customWidth="1"/>
    <col min="12817" max="12818" width="8.140625" style="4" customWidth="1"/>
    <col min="12819" max="13051" width="9.140625" style="4"/>
    <col min="13052" max="13052" width="20" style="4" customWidth="1"/>
    <col min="13053" max="13054" width="8.140625" style="4" customWidth="1"/>
    <col min="13055" max="13055" width="6.5703125" style="4" customWidth="1"/>
    <col min="13056" max="13062" width="9" style="4" customWidth="1"/>
    <col min="13063" max="13064" width="8.140625" style="4" customWidth="1"/>
    <col min="13065" max="13065" width="6.7109375" style="4" customWidth="1"/>
    <col min="13066" max="13067" width="9" style="4" customWidth="1"/>
    <col min="13068" max="13069" width="8.140625" style="4" customWidth="1"/>
    <col min="13070" max="13070" width="6.5703125" style="4" customWidth="1"/>
    <col min="13071" max="13072" width="9" style="4" customWidth="1"/>
    <col min="13073" max="13074" width="8.140625" style="4" customWidth="1"/>
    <col min="13075" max="13307" width="9.140625" style="4"/>
    <col min="13308" max="13308" width="20" style="4" customWidth="1"/>
    <col min="13309" max="13310" width="8.140625" style="4" customWidth="1"/>
    <col min="13311" max="13311" width="6.5703125" style="4" customWidth="1"/>
    <col min="13312" max="13318" width="9" style="4" customWidth="1"/>
    <col min="13319" max="13320" width="8.140625" style="4" customWidth="1"/>
    <col min="13321" max="13321" width="6.7109375" style="4" customWidth="1"/>
    <col min="13322" max="13323" width="9" style="4" customWidth="1"/>
    <col min="13324" max="13325" width="8.140625" style="4" customWidth="1"/>
    <col min="13326" max="13326" width="6.5703125" style="4" customWidth="1"/>
    <col min="13327" max="13328" width="9" style="4" customWidth="1"/>
    <col min="13329" max="13330" width="8.140625" style="4" customWidth="1"/>
    <col min="13331" max="13563" width="9.140625" style="4"/>
    <col min="13564" max="13564" width="20" style="4" customWidth="1"/>
    <col min="13565" max="13566" width="8.140625" style="4" customWidth="1"/>
    <col min="13567" max="13567" width="6.5703125" style="4" customWidth="1"/>
    <col min="13568" max="13574" width="9" style="4" customWidth="1"/>
    <col min="13575" max="13576" width="8.140625" style="4" customWidth="1"/>
    <col min="13577" max="13577" width="6.7109375" style="4" customWidth="1"/>
    <col min="13578" max="13579" width="9" style="4" customWidth="1"/>
    <col min="13580" max="13581" width="8.140625" style="4" customWidth="1"/>
    <col min="13582" max="13582" width="6.5703125" style="4" customWidth="1"/>
    <col min="13583" max="13584" width="9" style="4" customWidth="1"/>
    <col min="13585" max="13586" width="8.140625" style="4" customWidth="1"/>
    <col min="13587" max="13819" width="9.140625" style="4"/>
    <col min="13820" max="13820" width="20" style="4" customWidth="1"/>
    <col min="13821" max="13822" width="8.140625" style="4" customWidth="1"/>
    <col min="13823" max="13823" width="6.5703125" style="4" customWidth="1"/>
    <col min="13824" max="13830" width="9" style="4" customWidth="1"/>
    <col min="13831" max="13832" width="8.140625" style="4" customWidth="1"/>
    <col min="13833" max="13833" width="6.7109375" style="4" customWidth="1"/>
    <col min="13834" max="13835" width="9" style="4" customWidth="1"/>
    <col min="13836" max="13837" width="8.140625" style="4" customWidth="1"/>
    <col min="13838" max="13838" width="6.5703125" style="4" customWidth="1"/>
    <col min="13839" max="13840" width="9" style="4" customWidth="1"/>
    <col min="13841" max="13842" width="8.140625" style="4" customWidth="1"/>
    <col min="13843" max="14075" width="9.140625" style="4"/>
    <col min="14076" max="14076" width="20" style="4" customWidth="1"/>
    <col min="14077" max="14078" width="8.140625" style="4" customWidth="1"/>
    <col min="14079" max="14079" width="6.5703125" style="4" customWidth="1"/>
    <col min="14080" max="14086" width="9" style="4" customWidth="1"/>
    <col min="14087" max="14088" width="8.140625" style="4" customWidth="1"/>
    <col min="14089" max="14089" width="6.7109375" style="4" customWidth="1"/>
    <col min="14090" max="14091" width="9" style="4" customWidth="1"/>
    <col min="14092" max="14093" width="8.140625" style="4" customWidth="1"/>
    <col min="14094" max="14094" width="6.5703125" style="4" customWidth="1"/>
    <col min="14095" max="14096" width="9" style="4" customWidth="1"/>
    <col min="14097" max="14098" width="8.140625" style="4" customWidth="1"/>
    <col min="14099" max="14331" width="9.140625" style="4"/>
    <col min="14332" max="14332" width="20" style="4" customWidth="1"/>
    <col min="14333" max="14334" width="8.140625" style="4" customWidth="1"/>
    <col min="14335" max="14335" width="6.5703125" style="4" customWidth="1"/>
    <col min="14336" max="14342" width="9" style="4" customWidth="1"/>
    <col min="14343" max="14344" width="8.140625" style="4" customWidth="1"/>
    <col min="14345" max="14345" width="6.7109375" style="4" customWidth="1"/>
    <col min="14346" max="14347" width="9" style="4" customWidth="1"/>
    <col min="14348" max="14349" width="8.140625" style="4" customWidth="1"/>
    <col min="14350" max="14350" width="6.5703125" style="4" customWidth="1"/>
    <col min="14351" max="14352" width="9" style="4" customWidth="1"/>
    <col min="14353" max="14354" width="8.140625" style="4" customWidth="1"/>
    <col min="14355" max="14587" width="9.140625" style="4"/>
    <col min="14588" max="14588" width="20" style="4" customWidth="1"/>
    <col min="14589" max="14590" width="8.140625" style="4" customWidth="1"/>
    <col min="14591" max="14591" width="6.5703125" style="4" customWidth="1"/>
    <col min="14592" max="14598" width="9" style="4" customWidth="1"/>
    <col min="14599" max="14600" width="8.140625" style="4" customWidth="1"/>
    <col min="14601" max="14601" width="6.7109375" style="4" customWidth="1"/>
    <col min="14602" max="14603" width="9" style="4" customWidth="1"/>
    <col min="14604" max="14605" width="8.140625" style="4" customWidth="1"/>
    <col min="14606" max="14606" width="6.5703125" style="4" customWidth="1"/>
    <col min="14607" max="14608" width="9" style="4" customWidth="1"/>
    <col min="14609" max="14610" width="8.140625" style="4" customWidth="1"/>
    <col min="14611" max="14843" width="9.140625" style="4"/>
    <col min="14844" max="14844" width="20" style="4" customWidth="1"/>
    <col min="14845" max="14846" width="8.140625" style="4" customWidth="1"/>
    <col min="14847" max="14847" width="6.5703125" style="4" customWidth="1"/>
    <col min="14848" max="14854" width="9" style="4" customWidth="1"/>
    <col min="14855" max="14856" width="8.140625" style="4" customWidth="1"/>
    <col min="14857" max="14857" width="6.7109375" style="4" customWidth="1"/>
    <col min="14858" max="14859" width="9" style="4" customWidth="1"/>
    <col min="14860" max="14861" width="8.140625" style="4" customWidth="1"/>
    <col min="14862" max="14862" width="6.5703125" style="4" customWidth="1"/>
    <col min="14863" max="14864" width="9" style="4" customWidth="1"/>
    <col min="14865" max="14866" width="8.140625" style="4" customWidth="1"/>
    <col min="14867" max="15099" width="9.140625" style="4"/>
    <col min="15100" max="15100" width="20" style="4" customWidth="1"/>
    <col min="15101" max="15102" width="8.140625" style="4" customWidth="1"/>
    <col min="15103" max="15103" width="6.5703125" style="4" customWidth="1"/>
    <col min="15104" max="15110" width="9" style="4" customWidth="1"/>
    <col min="15111" max="15112" width="8.140625" style="4" customWidth="1"/>
    <col min="15113" max="15113" width="6.7109375" style="4" customWidth="1"/>
    <col min="15114" max="15115" width="9" style="4" customWidth="1"/>
    <col min="15116" max="15117" width="8.140625" style="4" customWidth="1"/>
    <col min="15118" max="15118" width="6.5703125" style="4" customWidth="1"/>
    <col min="15119" max="15120" width="9" style="4" customWidth="1"/>
    <col min="15121" max="15122" width="8.140625" style="4" customWidth="1"/>
    <col min="15123" max="15355" width="9.140625" style="4"/>
    <col min="15356" max="15356" width="20" style="4" customWidth="1"/>
    <col min="15357" max="15358" width="8.140625" style="4" customWidth="1"/>
    <col min="15359" max="15359" width="6.5703125" style="4" customWidth="1"/>
    <col min="15360" max="15366" width="9" style="4" customWidth="1"/>
    <col min="15367" max="15368" width="8.140625" style="4" customWidth="1"/>
    <col min="15369" max="15369" width="6.7109375" style="4" customWidth="1"/>
    <col min="15370" max="15371" width="9" style="4" customWidth="1"/>
    <col min="15372" max="15373" width="8.140625" style="4" customWidth="1"/>
    <col min="15374" max="15374" width="6.5703125" style="4" customWidth="1"/>
    <col min="15375" max="15376" width="9" style="4" customWidth="1"/>
    <col min="15377" max="15378" width="8.140625" style="4" customWidth="1"/>
    <col min="15379" max="15611" width="9.140625" style="4"/>
    <col min="15612" max="15612" width="20" style="4" customWidth="1"/>
    <col min="15613" max="15614" width="8.140625" style="4" customWidth="1"/>
    <col min="15615" max="15615" width="6.5703125" style="4" customWidth="1"/>
    <col min="15616" max="15622" width="9" style="4" customWidth="1"/>
    <col min="15623" max="15624" width="8.140625" style="4" customWidth="1"/>
    <col min="15625" max="15625" width="6.7109375" style="4" customWidth="1"/>
    <col min="15626" max="15627" width="9" style="4" customWidth="1"/>
    <col min="15628" max="15629" width="8.140625" style="4" customWidth="1"/>
    <col min="15630" max="15630" width="6.5703125" style="4" customWidth="1"/>
    <col min="15631" max="15632" width="9" style="4" customWidth="1"/>
    <col min="15633" max="15634" width="8.140625" style="4" customWidth="1"/>
    <col min="15635" max="15867" width="9.140625" style="4"/>
    <col min="15868" max="15868" width="20" style="4" customWidth="1"/>
    <col min="15869" max="15870" width="8.140625" style="4" customWidth="1"/>
    <col min="15871" max="15871" width="6.5703125" style="4" customWidth="1"/>
    <col min="15872" max="15878" width="9" style="4" customWidth="1"/>
    <col min="15879" max="15880" width="8.140625" style="4" customWidth="1"/>
    <col min="15881" max="15881" width="6.7109375" style="4" customWidth="1"/>
    <col min="15882" max="15883" width="9" style="4" customWidth="1"/>
    <col min="15884" max="15885" width="8.140625" style="4" customWidth="1"/>
    <col min="15886" max="15886" width="6.5703125" style="4" customWidth="1"/>
    <col min="15887" max="15888" width="9" style="4" customWidth="1"/>
    <col min="15889" max="15890" width="8.140625" style="4" customWidth="1"/>
    <col min="15891" max="16123" width="9.140625" style="4"/>
    <col min="16124" max="16124" width="20" style="4" customWidth="1"/>
    <col min="16125" max="16126" width="8.140625" style="4" customWidth="1"/>
    <col min="16127" max="16127" width="6.5703125" style="4" customWidth="1"/>
    <col min="16128" max="16134" width="9" style="4" customWidth="1"/>
    <col min="16135" max="16136" width="8.140625" style="4" customWidth="1"/>
    <col min="16137" max="16137" width="6.7109375" style="4" customWidth="1"/>
    <col min="16138" max="16139" width="9" style="4" customWidth="1"/>
    <col min="16140" max="16141" width="8.140625" style="4" customWidth="1"/>
    <col min="16142" max="16142" width="6.5703125" style="4" customWidth="1"/>
    <col min="16143" max="16144" width="9" style="4" customWidth="1"/>
    <col min="16145" max="16146" width="8.140625" style="4" customWidth="1"/>
    <col min="16147" max="16384" width="9.140625" style="4"/>
  </cols>
  <sheetData>
    <row r="2" spans="1:21" x14ac:dyDescent="0.2">
      <c r="B2" s="6"/>
      <c r="C2" s="6"/>
      <c r="D2" s="6"/>
      <c r="E2" s="6"/>
      <c r="F2" s="6"/>
      <c r="G2" s="6" t="s">
        <v>4</v>
      </c>
      <c r="H2" s="6"/>
      <c r="I2" s="6"/>
      <c r="J2" s="6"/>
    </row>
    <row r="3" spans="1:21" x14ac:dyDescent="0.2">
      <c r="B3" s="7"/>
      <c r="C3" s="7"/>
      <c r="D3" s="7"/>
      <c r="E3" s="7"/>
      <c r="F3" s="7"/>
      <c r="G3" s="7" t="s">
        <v>5</v>
      </c>
      <c r="H3" s="7"/>
      <c r="I3" s="7"/>
      <c r="J3" s="7"/>
    </row>
    <row r="5" spans="1:21" ht="15.75" x14ac:dyDescent="0.25">
      <c r="A5" s="2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</row>
    <row r="6" spans="1:21" ht="29.25" customHeight="1" x14ac:dyDescent="0.2">
      <c r="A6" s="21"/>
      <c r="B6" s="173" t="s">
        <v>144</v>
      </c>
      <c r="C6" s="174"/>
      <c r="D6" s="174"/>
      <c r="E6" s="174"/>
      <c r="F6" s="175"/>
      <c r="G6" s="190" t="s">
        <v>6</v>
      </c>
      <c r="H6" s="191"/>
      <c r="I6" s="191"/>
      <c r="J6" s="191"/>
      <c r="K6" s="192"/>
      <c r="L6" s="173" t="s">
        <v>142</v>
      </c>
      <c r="M6" s="174"/>
      <c r="N6" s="174"/>
      <c r="O6" s="174"/>
      <c r="P6" s="175"/>
      <c r="Q6" s="189" t="s">
        <v>143</v>
      </c>
      <c r="R6" s="189"/>
      <c r="S6" s="189"/>
      <c r="T6" s="189"/>
      <c r="U6" s="189"/>
    </row>
    <row r="7" spans="1:21" ht="12.75" customHeight="1" x14ac:dyDescent="0.2">
      <c r="A7" s="21"/>
      <c r="B7" s="196" t="s">
        <v>39</v>
      </c>
      <c r="C7" s="154" t="s">
        <v>40</v>
      </c>
      <c r="D7" s="114" t="s">
        <v>41</v>
      </c>
      <c r="E7" s="140" t="s">
        <v>46</v>
      </c>
      <c r="F7" s="141"/>
      <c r="G7" s="154" t="s">
        <v>39</v>
      </c>
      <c r="H7" s="154" t="s">
        <v>40</v>
      </c>
      <c r="I7" s="114" t="s">
        <v>41</v>
      </c>
      <c r="J7" s="140" t="s">
        <v>46</v>
      </c>
      <c r="K7" s="141"/>
      <c r="L7" s="154" t="s">
        <v>39</v>
      </c>
      <c r="M7" s="154" t="s">
        <v>40</v>
      </c>
      <c r="N7" s="114" t="s">
        <v>41</v>
      </c>
      <c r="O7" s="140" t="s">
        <v>46</v>
      </c>
      <c r="P7" s="141"/>
      <c r="Q7" s="154" t="s">
        <v>39</v>
      </c>
      <c r="R7" s="154" t="s">
        <v>40</v>
      </c>
      <c r="S7" s="114" t="s">
        <v>41</v>
      </c>
      <c r="T7" s="140" t="s">
        <v>46</v>
      </c>
      <c r="U7" s="141"/>
    </row>
    <row r="8" spans="1:21" ht="12.75" customHeight="1" x14ac:dyDescent="0.2">
      <c r="A8" s="21"/>
      <c r="B8" s="197"/>
      <c r="C8" s="155"/>
      <c r="D8" s="46" t="s">
        <v>42</v>
      </c>
      <c r="E8" s="44" t="s">
        <v>39</v>
      </c>
      <c r="F8" s="40" t="s">
        <v>40</v>
      </c>
      <c r="G8" s="155"/>
      <c r="H8" s="155"/>
      <c r="I8" s="46" t="s">
        <v>42</v>
      </c>
      <c r="J8" s="44" t="s">
        <v>39</v>
      </c>
      <c r="K8" s="40" t="s">
        <v>40</v>
      </c>
      <c r="L8" s="155"/>
      <c r="M8" s="155"/>
      <c r="N8" s="46" t="s">
        <v>42</v>
      </c>
      <c r="O8" s="44" t="s">
        <v>39</v>
      </c>
      <c r="P8" s="40" t="s">
        <v>40</v>
      </c>
      <c r="Q8" s="155"/>
      <c r="R8" s="155"/>
      <c r="S8" s="46" t="s">
        <v>42</v>
      </c>
      <c r="T8" s="44" t="s">
        <v>39</v>
      </c>
      <c r="U8" s="40" t="s">
        <v>40</v>
      </c>
    </row>
    <row r="9" spans="1:21" x14ac:dyDescent="0.2">
      <c r="A9" s="76" t="s">
        <v>64</v>
      </c>
      <c r="B9" s="51">
        <v>285</v>
      </c>
      <c r="C9" s="51">
        <v>286</v>
      </c>
      <c r="D9" s="51">
        <v>287</v>
      </c>
      <c r="E9" s="51">
        <v>288</v>
      </c>
      <c r="F9" s="51">
        <v>289</v>
      </c>
      <c r="G9" s="51">
        <v>290</v>
      </c>
      <c r="H9" s="51">
        <v>291</v>
      </c>
      <c r="I9" s="51">
        <v>292</v>
      </c>
      <c r="J9" s="51">
        <v>293</v>
      </c>
      <c r="K9" s="51">
        <v>294</v>
      </c>
      <c r="L9" s="51">
        <v>295</v>
      </c>
      <c r="M9" s="51">
        <v>296</v>
      </c>
      <c r="N9" s="51">
        <v>297</v>
      </c>
      <c r="O9" s="51">
        <v>298</v>
      </c>
      <c r="P9" s="51">
        <v>299</v>
      </c>
      <c r="Q9" s="51">
        <v>300</v>
      </c>
      <c r="R9" s="51">
        <v>301</v>
      </c>
      <c r="S9" s="51">
        <v>302</v>
      </c>
      <c r="T9" s="51">
        <v>303</v>
      </c>
      <c r="U9" s="51">
        <v>304</v>
      </c>
    </row>
    <row r="10" spans="1:21" x14ac:dyDescent="0.2">
      <c r="A10" s="93" t="s">
        <v>152</v>
      </c>
      <c r="B10" s="39">
        <v>345</v>
      </c>
      <c r="C10" s="39">
        <v>234</v>
      </c>
      <c r="D10" s="43">
        <f>IF(ISERROR(C10-B10/B10)," ",(C10-B10)*100/B10)</f>
        <v>-32.173913043478258</v>
      </c>
      <c r="E10" s="34">
        <v>9.7540288379983036</v>
      </c>
      <c r="F10" s="35">
        <v>7.4238578680203045</v>
      </c>
      <c r="G10" s="116">
        <v>45</v>
      </c>
      <c r="H10" s="39">
        <v>41</v>
      </c>
      <c r="I10" s="43">
        <f>IF(ISERROR(H10-G10/G10)," ",(H10-G10)*100/G10)</f>
        <v>-8.8888888888888893</v>
      </c>
      <c r="J10" s="34">
        <v>1.272264631043257</v>
      </c>
      <c r="K10" s="35">
        <v>1.3007614213197969</v>
      </c>
      <c r="L10" s="38">
        <v>25</v>
      </c>
      <c r="M10" s="39">
        <v>21</v>
      </c>
      <c r="N10" s="43">
        <f>IF(ISERROR(M10-L10/L10)," ",(M10-L10)*100/L10)</f>
        <v>-16</v>
      </c>
      <c r="O10" s="34">
        <v>0.70681368391292054</v>
      </c>
      <c r="P10" s="35">
        <v>0.66624365482233505</v>
      </c>
      <c r="Q10" s="38">
        <v>139</v>
      </c>
      <c r="R10" s="39">
        <v>24</v>
      </c>
      <c r="S10" s="43">
        <f>IF(ISERROR(R10-Q10/Q10)," ",(R10-Q10)*100/Q10)</f>
        <v>-82.733812949640281</v>
      </c>
      <c r="T10" s="34">
        <v>3.9298840825558381</v>
      </c>
      <c r="U10" s="35">
        <v>0.76142131979695427</v>
      </c>
    </row>
    <row r="11" spans="1:21" x14ac:dyDescent="0.2">
      <c r="A11" s="94" t="s">
        <v>114</v>
      </c>
      <c r="B11" s="39">
        <v>117</v>
      </c>
      <c r="C11" s="39">
        <v>102</v>
      </c>
      <c r="D11" s="43">
        <f t="shared" ref="D11:D17" si="0">IF(ISERROR(C11-B11/B11)," ",(C11-B11)*100/B11)</f>
        <v>-12.820512820512821</v>
      </c>
      <c r="E11" s="34">
        <v>4.3689320388349513</v>
      </c>
      <c r="F11" s="35">
        <v>3.5626964722319245</v>
      </c>
      <c r="G11" s="38">
        <v>22</v>
      </c>
      <c r="H11" s="39">
        <v>22</v>
      </c>
      <c r="I11" s="43">
        <f t="shared" ref="I11:I29" si="1">IF(ISERROR(H11-G11/G11)," ",(H11-G11)*100/G11)</f>
        <v>0</v>
      </c>
      <c r="J11" s="34">
        <v>0.82150858849887975</v>
      </c>
      <c r="K11" s="35">
        <v>0.76842472930492489</v>
      </c>
      <c r="L11" s="38">
        <v>17</v>
      </c>
      <c r="M11" s="39">
        <v>17</v>
      </c>
      <c r="N11" s="43">
        <f t="shared" ref="N11:N29" si="2">IF(ISERROR(M11-L11/L11)," ",(M11-L11)*100/L11)</f>
        <v>0</v>
      </c>
      <c r="O11" s="34">
        <v>0.63480209111277075</v>
      </c>
      <c r="P11" s="35">
        <v>0.59378274537198739</v>
      </c>
      <c r="Q11" s="38">
        <v>18</v>
      </c>
      <c r="R11" s="39">
        <v>10</v>
      </c>
      <c r="S11" s="43">
        <f t="shared" ref="S11:S29" si="3">IF(ISERROR(R11-Q11/Q11)," ",(R11-Q11)*100/Q11)</f>
        <v>-44.444444444444443</v>
      </c>
      <c r="T11" s="34">
        <v>0.67214339058999251</v>
      </c>
      <c r="U11" s="35">
        <v>0.34928396786587496</v>
      </c>
    </row>
    <row r="12" spans="1:21" x14ac:dyDescent="0.2">
      <c r="A12" s="94" t="s">
        <v>115</v>
      </c>
      <c r="B12" s="39">
        <v>796</v>
      </c>
      <c r="C12" s="39">
        <v>649</v>
      </c>
      <c r="D12" s="43">
        <f t="shared" si="0"/>
        <v>-18.467336683417084</v>
      </c>
      <c r="E12" s="34">
        <v>41.200828157349896</v>
      </c>
      <c r="F12" s="35">
        <v>36.916951080773607</v>
      </c>
      <c r="G12" s="38">
        <v>18</v>
      </c>
      <c r="H12" s="39">
        <v>7</v>
      </c>
      <c r="I12" s="43">
        <f t="shared" si="1"/>
        <v>-61.111111111111114</v>
      </c>
      <c r="J12" s="34">
        <v>0.93167701863354035</v>
      </c>
      <c r="K12" s="35">
        <v>0.3981797497155859</v>
      </c>
      <c r="L12" s="38">
        <v>45</v>
      </c>
      <c r="M12" s="39">
        <v>23</v>
      </c>
      <c r="N12" s="43">
        <f t="shared" si="2"/>
        <v>-48.888888888888886</v>
      </c>
      <c r="O12" s="34">
        <v>2.329192546583851</v>
      </c>
      <c r="P12" s="35">
        <v>1.3083048919226394</v>
      </c>
      <c r="Q12" s="38">
        <v>18</v>
      </c>
      <c r="R12" s="39">
        <v>27</v>
      </c>
      <c r="S12" s="43">
        <f t="shared" si="3"/>
        <v>50</v>
      </c>
      <c r="T12" s="34">
        <v>0.93167701863354035</v>
      </c>
      <c r="U12" s="35">
        <v>1.5358361774744027</v>
      </c>
    </row>
    <row r="13" spans="1:21" x14ac:dyDescent="0.2">
      <c r="A13" s="94" t="s">
        <v>116</v>
      </c>
      <c r="B13" s="39">
        <v>101</v>
      </c>
      <c r="C13" s="39">
        <v>1156</v>
      </c>
      <c r="D13" s="43">
        <f t="shared" si="0"/>
        <v>1044.5544554455446</v>
      </c>
      <c r="E13" s="34">
        <v>2.9266879165459287</v>
      </c>
      <c r="F13" s="35">
        <v>27.078941204029046</v>
      </c>
      <c r="G13" s="38">
        <v>7</v>
      </c>
      <c r="H13" s="39">
        <v>36</v>
      </c>
      <c r="I13" s="43">
        <f t="shared" si="1"/>
        <v>414.28571428571428</v>
      </c>
      <c r="J13" s="34">
        <v>0.20283975659229209</v>
      </c>
      <c r="K13" s="35">
        <v>0.84328882642304992</v>
      </c>
      <c r="L13" s="38">
        <v>11</v>
      </c>
      <c r="M13" s="39">
        <v>137</v>
      </c>
      <c r="N13" s="43">
        <f t="shared" si="2"/>
        <v>1145.4545454545455</v>
      </c>
      <c r="O13" s="34">
        <v>0.31874818893074469</v>
      </c>
      <c r="P13" s="35">
        <v>3.2091824783321621</v>
      </c>
      <c r="Q13" s="38">
        <v>10</v>
      </c>
      <c r="R13" s="39">
        <v>4</v>
      </c>
      <c r="S13" s="43">
        <f t="shared" si="3"/>
        <v>-60</v>
      </c>
      <c r="T13" s="34">
        <v>0.28977108084613157</v>
      </c>
      <c r="U13" s="35">
        <v>9.3698758491449985E-2</v>
      </c>
    </row>
    <row r="14" spans="1:21" x14ac:dyDescent="0.2">
      <c r="A14" s="94" t="s">
        <v>117</v>
      </c>
      <c r="B14" s="39">
        <v>1263</v>
      </c>
      <c r="C14" s="39">
        <v>1190</v>
      </c>
      <c r="D14" s="43">
        <f t="shared" si="0"/>
        <v>-5.7798891528107683</v>
      </c>
      <c r="E14" s="34">
        <v>25.463709677419356</v>
      </c>
      <c r="F14" s="35">
        <v>19.919651824573151</v>
      </c>
      <c r="G14" s="38">
        <v>39</v>
      </c>
      <c r="H14" s="39">
        <v>68</v>
      </c>
      <c r="I14" s="43">
        <f t="shared" si="1"/>
        <v>74.358974358974365</v>
      </c>
      <c r="J14" s="34">
        <v>0.78629032258064513</v>
      </c>
      <c r="K14" s="35">
        <v>1.1382658185470371</v>
      </c>
      <c r="L14" s="38">
        <v>43</v>
      </c>
      <c r="M14" s="39">
        <v>50</v>
      </c>
      <c r="N14" s="43">
        <f t="shared" si="2"/>
        <v>16.279069767441861</v>
      </c>
      <c r="O14" s="34">
        <v>0.86693548387096775</v>
      </c>
      <c r="P14" s="35">
        <v>0.83696016069635082</v>
      </c>
      <c r="Q14" s="38">
        <v>36</v>
      </c>
      <c r="R14" s="39">
        <v>41</v>
      </c>
      <c r="S14" s="43">
        <f t="shared" si="3"/>
        <v>13.888888888888889</v>
      </c>
      <c r="T14" s="34">
        <v>0.72580645161290325</v>
      </c>
      <c r="U14" s="35">
        <v>0.68630733177100767</v>
      </c>
    </row>
    <row r="15" spans="1:21" x14ac:dyDescent="0.2">
      <c r="A15" s="94" t="s">
        <v>118</v>
      </c>
      <c r="B15" s="39">
        <v>994</v>
      </c>
      <c r="C15" s="39">
        <v>588</v>
      </c>
      <c r="D15" s="43">
        <f t="shared" si="0"/>
        <v>-40.845070422535208</v>
      </c>
      <c r="E15" s="34">
        <v>95.210727969348653</v>
      </c>
      <c r="F15" s="35">
        <v>98</v>
      </c>
      <c r="G15" s="38">
        <v>13</v>
      </c>
      <c r="H15" s="39">
        <v>6</v>
      </c>
      <c r="I15" s="43">
        <f t="shared" si="1"/>
        <v>-53.846153846153847</v>
      </c>
      <c r="J15" s="34">
        <v>1.2452107279693487</v>
      </c>
      <c r="K15" s="35">
        <v>1</v>
      </c>
      <c r="L15" s="38">
        <v>7</v>
      </c>
      <c r="M15" s="39">
        <v>5</v>
      </c>
      <c r="N15" s="43">
        <f t="shared" si="2"/>
        <v>-28.571428571428573</v>
      </c>
      <c r="O15" s="34">
        <v>0.67049808429118773</v>
      </c>
      <c r="P15" s="35">
        <v>0.83333333333333337</v>
      </c>
      <c r="Q15" s="38">
        <v>7</v>
      </c>
      <c r="R15" s="39">
        <v>4</v>
      </c>
      <c r="S15" s="43">
        <f t="shared" si="3"/>
        <v>-42.857142857142854</v>
      </c>
      <c r="T15" s="34">
        <v>0.67049808429118773</v>
      </c>
      <c r="U15" s="35">
        <v>0.66666666666666663</v>
      </c>
    </row>
    <row r="16" spans="1:21" x14ac:dyDescent="0.2">
      <c r="A16" s="94" t="s">
        <v>119</v>
      </c>
      <c r="B16" s="39">
        <v>1045</v>
      </c>
      <c r="C16" s="39">
        <v>1029</v>
      </c>
      <c r="D16" s="43">
        <f t="shared" si="0"/>
        <v>-1.5311004784688995</v>
      </c>
      <c r="E16" s="34">
        <v>13.047821201148707</v>
      </c>
      <c r="F16" s="35">
        <v>15.070298769771529</v>
      </c>
      <c r="G16" s="38">
        <v>96</v>
      </c>
      <c r="H16" s="39">
        <v>101</v>
      </c>
      <c r="I16" s="43">
        <f t="shared" si="1"/>
        <v>5.208333333333333</v>
      </c>
      <c r="J16" s="34">
        <v>1.1986515170433263</v>
      </c>
      <c r="K16" s="35">
        <v>1.4792032806092561</v>
      </c>
      <c r="L16" s="38">
        <v>331</v>
      </c>
      <c r="M16" s="39">
        <v>108</v>
      </c>
      <c r="N16" s="43">
        <f t="shared" si="2"/>
        <v>-67.371601208459211</v>
      </c>
      <c r="O16" s="34">
        <v>4.1328505431389688</v>
      </c>
      <c r="P16" s="35">
        <v>1.5817223198594024</v>
      </c>
      <c r="Q16" s="38">
        <v>84</v>
      </c>
      <c r="R16" s="39">
        <v>23</v>
      </c>
      <c r="S16" s="43">
        <f t="shared" si="3"/>
        <v>-72.61904761904762</v>
      </c>
      <c r="T16" s="34">
        <v>1.0488200774129104</v>
      </c>
      <c r="U16" s="35">
        <v>0.33684827182190979</v>
      </c>
    </row>
    <row r="17" spans="1:21" x14ac:dyDescent="0.2">
      <c r="A17" s="94" t="s">
        <v>120</v>
      </c>
      <c r="B17" s="39">
        <v>556</v>
      </c>
      <c r="C17" s="39">
        <v>553</v>
      </c>
      <c r="D17" s="43">
        <f t="shared" si="0"/>
        <v>-0.53956834532374098</v>
      </c>
      <c r="E17" s="34">
        <v>60.898138006571742</v>
      </c>
      <c r="F17" s="35">
        <v>46.983857264231098</v>
      </c>
      <c r="G17" s="38">
        <v>8</v>
      </c>
      <c r="H17" s="39">
        <v>12</v>
      </c>
      <c r="I17" s="43">
        <f t="shared" si="1"/>
        <v>50</v>
      </c>
      <c r="J17" s="34">
        <v>0.87623220153340631</v>
      </c>
      <c r="K17" s="35">
        <v>1.0195412064570943</v>
      </c>
      <c r="L17" s="38">
        <v>20</v>
      </c>
      <c r="M17" s="39">
        <v>21</v>
      </c>
      <c r="N17" s="43">
        <f t="shared" si="2"/>
        <v>5</v>
      </c>
      <c r="O17" s="34">
        <v>2.190580503833516</v>
      </c>
      <c r="P17" s="35">
        <v>1.7841971112999151</v>
      </c>
      <c r="Q17" s="38">
        <v>40</v>
      </c>
      <c r="R17" s="39">
        <v>16</v>
      </c>
      <c r="S17" s="43">
        <f t="shared" si="3"/>
        <v>-60</v>
      </c>
      <c r="T17" s="34">
        <v>4.381161007667032</v>
      </c>
      <c r="U17" s="35">
        <v>1.3593882752761257</v>
      </c>
    </row>
    <row r="18" spans="1:21" x14ac:dyDescent="0.2">
      <c r="A18" s="94" t="s">
        <v>121</v>
      </c>
      <c r="B18" s="39">
        <v>105</v>
      </c>
      <c r="C18" s="39">
        <v>201</v>
      </c>
      <c r="D18" s="43">
        <f>IF(ISERROR(C18-B18/B18)," ",(C18-B18)*100/B18)</f>
        <v>91.428571428571431</v>
      </c>
      <c r="E18" s="34">
        <v>4.4910179640718564</v>
      </c>
      <c r="F18" s="35">
        <v>10.318275154004107</v>
      </c>
      <c r="G18" s="38">
        <v>12</v>
      </c>
      <c r="H18" s="39">
        <v>10</v>
      </c>
      <c r="I18" s="43">
        <f>IF(ISERROR(H18-G18/G18)," ",(H18-G18)*100/G18)</f>
        <v>-16.666666666666668</v>
      </c>
      <c r="J18" s="34">
        <v>0.51325919589392643</v>
      </c>
      <c r="K18" s="35">
        <v>0.51334702258726894</v>
      </c>
      <c r="L18" s="38">
        <v>19</v>
      </c>
      <c r="M18" s="39">
        <v>18</v>
      </c>
      <c r="N18" s="43">
        <f>IF(ISERROR(M18-L18/L18)," ",(M18-L18)*100/L18)</f>
        <v>-5.2631578947368425</v>
      </c>
      <c r="O18" s="34">
        <v>0.81266039349871688</v>
      </c>
      <c r="P18" s="35">
        <v>0.92402464065708423</v>
      </c>
      <c r="Q18" s="38">
        <v>13</v>
      </c>
      <c r="R18" s="39">
        <v>12</v>
      </c>
      <c r="S18" s="43">
        <f>IF(ISERROR(R18-Q18/Q18)," ",(R18-Q18)*100/Q18)</f>
        <v>-7.6923076923076925</v>
      </c>
      <c r="T18" s="34">
        <v>0.55603079555175361</v>
      </c>
      <c r="U18" s="35">
        <v>0.61601642710472282</v>
      </c>
    </row>
    <row r="19" spans="1:21" x14ac:dyDescent="0.2">
      <c r="A19" s="94" t="s">
        <v>122</v>
      </c>
      <c r="B19" s="39">
        <v>1165</v>
      </c>
      <c r="C19" s="39">
        <v>670</v>
      </c>
      <c r="D19" s="43">
        <f t="shared" ref="D19:D29" si="4">IF(ISERROR(C19-B19/B19)," ",(C19-B19)*100/B19)</f>
        <v>-42.489270386266092</v>
      </c>
      <c r="E19" s="34">
        <v>65.047459519821331</v>
      </c>
      <c r="F19" s="35">
        <v>36.452665941240475</v>
      </c>
      <c r="G19" s="38">
        <v>7</v>
      </c>
      <c r="H19" s="39">
        <v>17</v>
      </c>
      <c r="I19" s="43">
        <f t="shared" si="1"/>
        <v>142.85714285714286</v>
      </c>
      <c r="J19" s="34">
        <v>0.39084310441094361</v>
      </c>
      <c r="K19" s="35">
        <v>0.92491838955386285</v>
      </c>
      <c r="L19" s="38">
        <v>23</v>
      </c>
      <c r="M19" s="39">
        <v>32</v>
      </c>
      <c r="N19" s="43">
        <f t="shared" si="2"/>
        <v>39.130434782608695</v>
      </c>
      <c r="O19" s="34">
        <v>1.2841987716359575</v>
      </c>
      <c r="P19" s="35">
        <v>1.7410228509249184</v>
      </c>
      <c r="Q19" s="38">
        <v>15</v>
      </c>
      <c r="R19" s="39">
        <v>27</v>
      </c>
      <c r="S19" s="43">
        <f t="shared" si="3"/>
        <v>80</v>
      </c>
      <c r="T19" s="34">
        <v>0.83752093802345062</v>
      </c>
      <c r="U19" s="35">
        <v>1.4689880304678999</v>
      </c>
    </row>
    <row r="20" spans="1:21" x14ac:dyDescent="0.2">
      <c r="A20" s="94" t="s">
        <v>123</v>
      </c>
      <c r="B20" s="39">
        <v>172</v>
      </c>
      <c r="C20" s="39">
        <v>190</v>
      </c>
      <c r="D20" s="43">
        <f t="shared" si="4"/>
        <v>10.465116279069768</v>
      </c>
      <c r="E20" s="34">
        <v>32.824427480916029</v>
      </c>
      <c r="F20" s="35">
        <v>18.811881188118811</v>
      </c>
      <c r="G20" s="38">
        <v>8</v>
      </c>
      <c r="H20" s="39">
        <v>14</v>
      </c>
      <c r="I20" s="43">
        <f t="shared" si="1"/>
        <v>75</v>
      </c>
      <c r="J20" s="34">
        <v>1.5267175572519085</v>
      </c>
      <c r="K20" s="35">
        <v>1.386138613861386</v>
      </c>
      <c r="L20" s="38">
        <v>12</v>
      </c>
      <c r="M20" s="39">
        <v>10</v>
      </c>
      <c r="N20" s="43">
        <f t="shared" si="2"/>
        <v>-16.666666666666668</v>
      </c>
      <c r="O20" s="34">
        <v>2.2900763358778624</v>
      </c>
      <c r="P20" s="35">
        <v>0.99009900990099009</v>
      </c>
      <c r="Q20" s="38">
        <v>9</v>
      </c>
      <c r="R20" s="39">
        <v>4</v>
      </c>
      <c r="S20" s="43">
        <f t="shared" si="3"/>
        <v>-55.555555555555557</v>
      </c>
      <c r="T20" s="34">
        <v>1.717557251908397</v>
      </c>
      <c r="U20" s="35">
        <v>0.39603960396039606</v>
      </c>
    </row>
    <row r="21" spans="1:21" x14ac:dyDescent="0.2">
      <c r="A21" s="94" t="s">
        <v>124</v>
      </c>
      <c r="B21" s="39">
        <v>1658</v>
      </c>
      <c r="C21" s="39">
        <v>1169</v>
      </c>
      <c r="D21" s="43">
        <f t="shared" si="4"/>
        <v>-29.493365500603137</v>
      </c>
      <c r="E21" s="34">
        <v>52.089224002513355</v>
      </c>
      <c r="F21" s="35">
        <v>44.533333333333331</v>
      </c>
      <c r="G21" s="38">
        <v>50</v>
      </c>
      <c r="H21" s="39">
        <v>24</v>
      </c>
      <c r="I21" s="43">
        <f t="shared" si="1"/>
        <v>-52</v>
      </c>
      <c r="J21" s="34">
        <v>1.5708451146716933</v>
      </c>
      <c r="K21" s="35">
        <v>0.91428571428571426</v>
      </c>
      <c r="L21" s="38">
        <v>83</v>
      </c>
      <c r="M21" s="39">
        <v>54</v>
      </c>
      <c r="N21" s="43">
        <f t="shared" si="2"/>
        <v>-34.939759036144579</v>
      </c>
      <c r="O21" s="34">
        <v>2.607602890355011</v>
      </c>
      <c r="P21" s="35">
        <v>2.0571428571428569</v>
      </c>
      <c r="Q21" s="38">
        <v>71</v>
      </c>
      <c r="R21" s="39">
        <v>57</v>
      </c>
      <c r="S21" s="43">
        <f t="shared" si="3"/>
        <v>-19.718309859154928</v>
      </c>
      <c r="T21" s="34">
        <v>2.2306000628338047</v>
      </c>
      <c r="U21" s="35">
        <v>2.1714285714285713</v>
      </c>
    </row>
    <row r="22" spans="1:21" x14ac:dyDescent="0.2">
      <c r="A22" s="94" t="s">
        <v>125</v>
      </c>
      <c r="B22" s="39">
        <v>75</v>
      </c>
      <c r="C22" s="39">
        <v>66</v>
      </c>
      <c r="D22" s="43">
        <f t="shared" si="4"/>
        <v>-12</v>
      </c>
      <c r="E22" s="34">
        <v>21.865889212827987</v>
      </c>
      <c r="F22" s="35">
        <v>15.137614678899082</v>
      </c>
      <c r="G22" s="38">
        <v>4</v>
      </c>
      <c r="H22" s="39">
        <v>3</v>
      </c>
      <c r="I22" s="43">
        <f t="shared" si="1"/>
        <v>-25</v>
      </c>
      <c r="J22" s="34">
        <v>1.1661807580174928</v>
      </c>
      <c r="K22" s="35">
        <v>0.68807339449541283</v>
      </c>
      <c r="L22" s="38">
        <v>6</v>
      </c>
      <c r="M22" s="39">
        <v>18</v>
      </c>
      <c r="N22" s="43">
        <f t="shared" si="2"/>
        <v>200</v>
      </c>
      <c r="O22" s="34">
        <v>1.749271137026239</v>
      </c>
      <c r="P22" s="35">
        <v>4.1284403669724767</v>
      </c>
      <c r="Q22" s="38">
        <v>13</v>
      </c>
      <c r="R22" s="39">
        <v>6</v>
      </c>
      <c r="S22" s="43">
        <f t="shared" si="3"/>
        <v>-53.846153846153847</v>
      </c>
      <c r="T22" s="34">
        <v>3.7900874635568513</v>
      </c>
      <c r="U22" s="35">
        <v>1.3761467889908257</v>
      </c>
    </row>
    <row r="23" spans="1:21" x14ac:dyDescent="0.2">
      <c r="A23" s="94" t="s">
        <v>126</v>
      </c>
      <c r="B23" s="39">
        <v>1025</v>
      </c>
      <c r="C23" s="39">
        <v>665</v>
      </c>
      <c r="D23" s="43">
        <f t="shared" si="4"/>
        <v>-35.121951219512198</v>
      </c>
      <c r="E23" s="34">
        <v>37.218591140159766</v>
      </c>
      <c r="F23" s="35">
        <v>29.581850533807827</v>
      </c>
      <c r="G23" s="38">
        <v>10</v>
      </c>
      <c r="H23" s="39">
        <v>11</v>
      </c>
      <c r="I23" s="43">
        <f t="shared" si="1"/>
        <v>10</v>
      </c>
      <c r="J23" s="34">
        <v>0.36310820624546114</v>
      </c>
      <c r="K23" s="35">
        <v>0.48932384341637009</v>
      </c>
      <c r="L23" s="38">
        <v>31</v>
      </c>
      <c r="M23" s="39">
        <v>36</v>
      </c>
      <c r="N23" s="43">
        <f t="shared" si="2"/>
        <v>16.129032258064516</v>
      </c>
      <c r="O23" s="34">
        <v>1.1256354393609296</v>
      </c>
      <c r="P23" s="35">
        <v>1.6014234875444839</v>
      </c>
      <c r="Q23" s="38">
        <v>30</v>
      </c>
      <c r="R23" s="39">
        <v>20</v>
      </c>
      <c r="S23" s="43">
        <f t="shared" si="3"/>
        <v>-33.333333333333336</v>
      </c>
      <c r="T23" s="34">
        <v>1.0893246187363834</v>
      </c>
      <c r="U23" s="35">
        <v>0.88967971530249113</v>
      </c>
    </row>
    <row r="24" spans="1:21" x14ac:dyDescent="0.2">
      <c r="A24" s="94" t="s">
        <v>127</v>
      </c>
      <c r="B24" s="39">
        <v>408</v>
      </c>
      <c r="C24" s="39">
        <v>472</v>
      </c>
      <c r="D24" s="43">
        <f t="shared" si="4"/>
        <v>15.686274509803921</v>
      </c>
      <c r="E24" s="34">
        <v>16.378964271376958</v>
      </c>
      <c r="F24" s="35">
        <v>16.016287750254495</v>
      </c>
      <c r="G24" s="38">
        <v>5</v>
      </c>
      <c r="H24" s="39">
        <v>3</v>
      </c>
      <c r="I24" s="43">
        <f t="shared" si="1"/>
        <v>-40</v>
      </c>
      <c r="J24" s="34">
        <v>0.20072260136491368</v>
      </c>
      <c r="K24" s="35">
        <v>0.10179843909060061</v>
      </c>
      <c r="L24" s="38">
        <v>39</v>
      </c>
      <c r="M24" s="39">
        <v>108</v>
      </c>
      <c r="N24" s="43">
        <f t="shared" si="2"/>
        <v>176.92307692307693</v>
      </c>
      <c r="O24" s="34">
        <v>1.5656362906463268</v>
      </c>
      <c r="P24" s="35">
        <v>3.6647438072616221</v>
      </c>
      <c r="Q24" s="38">
        <v>16</v>
      </c>
      <c r="R24" s="39">
        <v>16</v>
      </c>
      <c r="S24" s="43">
        <f t="shared" si="3"/>
        <v>0</v>
      </c>
      <c r="T24" s="34">
        <v>0.64231232436772379</v>
      </c>
      <c r="U24" s="35">
        <v>0.54292500848320324</v>
      </c>
    </row>
    <row r="25" spans="1:21" x14ac:dyDescent="0.2">
      <c r="A25" s="94" t="s">
        <v>150</v>
      </c>
      <c r="B25" s="39">
        <v>168</v>
      </c>
      <c r="C25" s="39">
        <v>225</v>
      </c>
      <c r="D25" s="43">
        <f t="shared" ref="D25" si="5">IF(ISERROR(C25-B25/B25)," ",(C25-B25)*100/B25)</f>
        <v>33.928571428571431</v>
      </c>
      <c r="E25" s="34">
        <v>55.263157894736842</v>
      </c>
      <c r="F25" s="35">
        <v>81.818181818181813</v>
      </c>
      <c r="G25" s="38">
        <v>11</v>
      </c>
      <c r="H25" s="39">
        <v>6</v>
      </c>
      <c r="I25" s="43">
        <f t="shared" ref="I25" si="6">IF(ISERROR(H25-G25/G25)," ",(H25-G25)*100/G25)</f>
        <v>-45.454545454545453</v>
      </c>
      <c r="J25" s="34">
        <v>3.6184210526315788</v>
      </c>
      <c r="K25" s="35">
        <v>2.1818181818181817</v>
      </c>
      <c r="L25" s="38">
        <v>13</v>
      </c>
      <c r="M25" s="39">
        <v>14</v>
      </c>
      <c r="N25" s="43">
        <f t="shared" ref="N25" si="7">IF(ISERROR(M25-L25/L25)," ",(M25-L25)*100/L25)</f>
        <v>7.6923076923076925</v>
      </c>
      <c r="O25" s="34">
        <v>4.2763157894736841</v>
      </c>
      <c r="P25" s="35">
        <v>5.0909090909090908</v>
      </c>
      <c r="Q25" s="38">
        <v>9</v>
      </c>
      <c r="R25" s="39">
        <v>6</v>
      </c>
      <c r="S25" s="43">
        <f t="shared" ref="S25" si="8">IF(ISERROR(R25-Q25/Q25)," ",(R25-Q25)*100/Q25)</f>
        <v>-33.333333333333336</v>
      </c>
      <c r="T25" s="34">
        <v>2.9605263157894739</v>
      </c>
      <c r="U25" s="35">
        <v>2.1818181818181817</v>
      </c>
    </row>
    <row r="26" spans="1:21" x14ac:dyDescent="0.2">
      <c r="A26" s="94" t="s">
        <v>151</v>
      </c>
      <c r="B26" s="39">
        <v>349</v>
      </c>
      <c r="C26" s="39">
        <v>595</v>
      </c>
      <c r="D26" s="43">
        <f t="shared" si="4"/>
        <v>70.487106017191977</v>
      </c>
      <c r="E26" s="34">
        <v>36.582809224318659</v>
      </c>
      <c r="F26" s="35">
        <v>54.090909090909093</v>
      </c>
      <c r="G26" s="38">
        <v>18</v>
      </c>
      <c r="H26" s="39">
        <v>24</v>
      </c>
      <c r="I26" s="43">
        <f t="shared" si="1"/>
        <v>33.333333333333336</v>
      </c>
      <c r="J26" s="34">
        <v>1.8867924528301887</v>
      </c>
      <c r="K26" s="35">
        <v>2.1818181818181817</v>
      </c>
      <c r="L26" s="38">
        <v>13</v>
      </c>
      <c r="M26" s="39">
        <v>19</v>
      </c>
      <c r="N26" s="43">
        <f t="shared" si="2"/>
        <v>46.153846153846153</v>
      </c>
      <c r="O26" s="34">
        <v>1.3626834381551363</v>
      </c>
      <c r="P26" s="35">
        <v>1.7272727272727273</v>
      </c>
      <c r="Q26" s="38">
        <v>17</v>
      </c>
      <c r="R26" s="39">
        <v>12</v>
      </c>
      <c r="S26" s="43">
        <f t="shared" si="3"/>
        <v>-29.411764705882351</v>
      </c>
      <c r="T26" s="34">
        <v>1.7819706498951782</v>
      </c>
      <c r="U26" s="35">
        <v>1.0909090909090908</v>
      </c>
    </row>
    <row r="27" spans="1:21" x14ac:dyDescent="0.2">
      <c r="A27" s="95" t="s">
        <v>128</v>
      </c>
      <c r="B27" s="39">
        <v>186</v>
      </c>
      <c r="C27" s="39">
        <v>168</v>
      </c>
      <c r="D27" s="43">
        <f t="shared" si="4"/>
        <v>-9.67741935483871</v>
      </c>
      <c r="E27" s="34">
        <v>23.514538558786345</v>
      </c>
      <c r="F27" s="35">
        <v>24.525547445255473</v>
      </c>
      <c r="G27" s="38">
        <v>5</v>
      </c>
      <c r="H27" s="39">
        <v>4</v>
      </c>
      <c r="I27" s="43">
        <f t="shared" si="1"/>
        <v>-20</v>
      </c>
      <c r="J27" s="34">
        <v>0.63211125158027814</v>
      </c>
      <c r="K27" s="35">
        <v>0.58394160583941601</v>
      </c>
      <c r="L27" s="38">
        <v>38</v>
      </c>
      <c r="M27" s="39">
        <v>17</v>
      </c>
      <c r="N27" s="43">
        <f t="shared" si="2"/>
        <v>-55.263157894736842</v>
      </c>
      <c r="O27" s="34">
        <v>4.8040455120101138</v>
      </c>
      <c r="P27" s="35">
        <v>2.4817518248175183</v>
      </c>
      <c r="Q27" s="38">
        <v>75</v>
      </c>
      <c r="R27" s="39">
        <v>68</v>
      </c>
      <c r="S27" s="43">
        <f t="shared" si="3"/>
        <v>-9.3333333333333339</v>
      </c>
      <c r="T27" s="34">
        <v>9.4816687737041718</v>
      </c>
      <c r="U27" s="35">
        <v>9.9270072992700733</v>
      </c>
    </row>
    <row r="28" spans="1:21" ht="25.5" x14ac:dyDescent="0.2">
      <c r="A28" s="96" t="s">
        <v>129</v>
      </c>
      <c r="B28" s="39">
        <v>2</v>
      </c>
      <c r="C28" s="39">
        <v>1</v>
      </c>
      <c r="D28" s="43">
        <f t="shared" si="4"/>
        <v>-50</v>
      </c>
      <c r="E28" s="34">
        <v>8.3333333333333339</v>
      </c>
      <c r="F28" s="35">
        <v>25</v>
      </c>
      <c r="G28" s="38">
        <v>0</v>
      </c>
      <c r="H28" s="39">
        <v>0</v>
      </c>
      <c r="I28" s="43" t="str">
        <f t="shared" si="1"/>
        <v xml:space="preserve"> </v>
      </c>
      <c r="J28" s="34">
        <v>0</v>
      </c>
      <c r="K28" s="35">
        <v>0</v>
      </c>
      <c r="L28" s="38">
        <v>0</v>
      </c>
      <c r="M28" s="39">
        <v>0</v>
      </c>
      <c r="N28" s="43" t="str">
        <f t="shared" si="2"/>
        <v xml:space="preserve"> </v>
      </c>
      <c r="O28" s="34">
        <v>0</v>
      </c>
      <c r="P28" s="35">
        <v>0</v>
      </c>
      <c r="Q28" s="38">
        <v>0</v>
      </c>
      <c r="R28" s="39">
        <v>0</v>
      </c>
      <c r="S28" s="43" t="str">
        <f t="shared" si="3"/>
        <v xml:space="preserve"> </v>
      </c>
      <c r="T28" s="34">
        <v>0</v>
      </c>
      <c r="U28" s="35">
        <v>0</v>
      </c>
    </row>
    <row r="29" spans="1:21" ht="14.25" customHeight="1" x14ac:dyDescent="0.2">
      <c r="A29" s="94" t="s">
        <v>130</v>
      </c>
      <c r="B29" s="39">
        <v>14</v>
      </c>
      <c r="C29" s="39">
        <v>13</v>
      </c>
      <c r="D29" s="43">
        <f t="shared" si="4"/>
        <v>-7.1428571428571432</v>
      </c>
      <c r="E29" s="34">
        <v>11.965811965811966</v>
      </c>
      <c r="F29" s="35">
        <v>7.5144508670520231</v>
      </c>
      <c r="G29" s="38">
        <v>0</v>
      </c>
      <c r="H29" s="39">
        <v>5</v>
      </c>
      <c r="I29" s="43" t="str">
        <f t="shared" si="1"/>
        <v xml:space="preserve"> </v>
      </c>
      <c r="J29" s="34">
        <v>0</v>
      </c>
      <c r="K29" s="35">
        <v>2.8901734104046244</v>
      </c>
      <c r="L29" s="38">
        <v>3</v>
      </c>
      <c r="M29" s="39">
        <v>0</v>
      </c>
      <c r="N29" s="43">
        <f t="shared" si="2"/>
        <v>-100</v>
      </c>
      <c r="O29" s="34">
        <v>2.5641025641025643</v>
      </c>
      <c r="P29" s="35">
        <v>0</v>
      </c>
      <c r="Q29" s="38">
        <v>1</v>
      </c>
      <c r="R29" s="39">
        <v>0</v>
      </c>
      <c r="S29" s="43">
        <f t="shared" si="3"/>
        <v>-100</v>
      </c>
      <c r="T29" s="34">
        <v>0.85470085470085466</v>
      </c>
      <c r="U29" s="35">
        <v>0</v>
      </c>
    </row>
    <row r="30" spans="1:21" x14ac:dyDescent="0.2">
      <c r="A30" s="97" t="s">
        <v>131</v>
      </c>
      <c r="B30" s="117">
        <v>10544</v>
      </c>
      <c r="C30" s="117">
        <v>9936</v>
      </c>
      <c r="D30" s="66">
        <f>IF(ISERROR(C30-B30/B30)," ",(C30-B30)*100/B30)</f>
        <v>-5.7663125948406675</v>
      </c>
      <c r="E30" s="67">
        <v>25.022544971284827</v>
      </c>
      <c r="F30" s="68">
        <v>23.707945597709376</v>
      </c>
      <c r="G30" s="36">
        <v>378</v>
      </c>
      <c r="H30" s="37">
        <v>414</v>
      </c>
      <c r="I30" s="66">
        <f>IF(ISERROR(H30-G30/G30)," ",(H30-G30)*100/G30)</f>
        <v>9.5238095238095237</v>
      </c>
      <c r="J30" s="67">
        <v>0.89705254164886805</v>
      </c>
      <c r="K30" s="68">
        <v>0.9878310665712241</v>
      </c>
      <c r="L30" s="36">
        <v>779</v>
      </c>
      <c r="M30" s="37">
        <v>708</v>
      </c>
      <c r="N30" s="66">
        <f>IF(ISERROR(M30-L30/L30)," ",(M30-L30)*100/L30)</f>
        <v>-9.1142490372272142</v>
      </c>
      <c r="O30" s="67">
        <v>1.8486876453557359</v>
      </c>
      <c r="P30" s="68">
        <v>1.6893342877594846</v>
      </c>
      <c r="Q30" s="36">
        <v>621</v>
      </c>
      <c r="R30" s="37">
        <v>377</v>
      </c>
      <c r="S30" s="66">
        <f>IF(ISERROR(R30-Q30/Q30)," ",(R30-Q30)*100/Q30)</f>
        <v>-39.291465378421897</v>
      </c>
      <c r="T30" s="67">
        <v>1.4737291755659974</v>
      </c>
      <c r="U30" s="68">
        <v>0.89954664757814362</v>
      </c>
    </row>
    <row r="32" spans="1:21" ht="14.25" customHeight="1" x14ac:dyDescent="0.2">
      <c r="G32" s="18"/>
      <c r="H32" s="18"/>
      <c r="I32" s="18"/>
      <c r="J32" s="18"/>
    </row>
    <row r="33" ht="13.5" customHeight="1" x14ac:dyDescent="0.2"/>
    <row r="34" ht="19.5" customHeight="1" x14ac:dyDescent="0.2"/>
  </sheetData>
  <mergeCells count="17">
    <mergeCell ref="B7:B8"/>
    <mergeCell ref="C7:C8"/>
    <mergeCell ref="Q7:Q8"/>
    <mergeCell ref="R7:R8"/>
    <mergeCell ref="T7:U7"/>
    <mergeCell ref="G7:G8"/>
    <mergeCell ref="H7:H8"/>
    <mergeCell ref="J7:K7"/>
    <mergeCell ref="L7:L8"/>
    <mergeCell ref="M7:M8"/>
    <mergeCell ref="O7:P7"/>
    <mergeCell ref="E7:F7"/>
    <mergeCell ref="B5:U5"/>
    <mergeCell ref="B6:F6"/>
    <mergeCell ref="G6:K6"/>
    <mergeCell ref="L6:P6"/>
    <mergeCell ref="Q6:U6"/>
  </mergeCells>
  <pageMargins left="0.23622047244094491" right="0.23622047244094491" top="0.6692913385826772" bottom="0.23622047244094491" header="0.51181102362204722" footer="0.23622047244094491"/>
  <pageSetup paperSize="9" scale="85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0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7.28515625" customWidth="1"/>
    <col min="4" max="4" width="5.7109375" customWidth="1"/>
    <col min="5" max="6" width="7.28515625" customWidth="1"/>
    <col min="7" max="7" width="5.7109375" customWidth="1"/>
    <col min="8" max="9" width="7.28515625" customWidth="1"/>
    <col min="10" max="10" width="5.7109375" customWidth="1"/>
    <col min="11" max="12" width="8.7109375" customWidth="1"/>
    <col min="13" max="13" width="5.7109375" customWidth="1"/>
    <col min="14" max="15" width="7.28515625" customWidth="1"/>
    <col min="16" max="16" width="5.7109375" customWidth="1"/>
    <col min="17" max="18" width="7.28515625" customWidth="1"/>
    <col min="19" max="19" width="5.7109375" customWidth="1"/>
    <col min="20" max="21" width="7.28515625" customWidth="1"/>
    <col min="22" max="22" width="5.7109375" customWidth="1"/>
    <col min="23" max="24" width="8.42578125" customWidth="1"/>
    <col min="25" max="25" width="6.42578125" customWidth="1"/>
  </cols>
  <sheetData>
    <row r="1" spans="1:25" s="24" customFormat="1" x14ac:dyDescent="0.2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5" s="24" customFormat="1" x14ac:dyDescent="0.2">
      <c r="K2" s="6" t="s">
        <v>4</v>
      </c>
      <c r="L2" s="26"/>
      <c r="M2" s="26"/>
      <c r="O2" s="25"/>
      <c r="P2" s="25"/>
      <c r="Q2" s="26"/>
      <c r="R2" s="26"/>
      <c r="S2" s="26"/>
      <c r="T2" s="26"/>
      <c r="U2" s="26"/>
      <c r="V2" s="26"/>
    </row>
    <row r="3" spans="1:25" s="24" customFormat="1" x14ac:dyDescent="0.2">
      <c r="K3" s="7" t="s">
        <v>5</v>
      </c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5" s="24" customFormat="1" x14ac:dyDescent="0.2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5" s="24" customFormat="1" ht="12.75" customHeight="1" x14ac:dyDescent="0.2">
      <c r="A5" s="57"/>
      <c r="B5" s="168" t="s">
        <v>97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</row>
    <row r="6" spans="1:25" s="24" customFormat="1" ht="12.75" customHeight="1" x14ac:dyDescent="0.2">
      <c r="A6" s="58" t="s">
        <v>3</v>
      </c>
      <c r="B6" s="158" t="s">
        <v>98</v>
      </c>
      <c r="C6" s="187"/>
      <c r="D6" s="209" t="s">
        <v>41</v>
      </c>
      <c r="E6" s="164" t="s">
        <v>91</v>
      </c>
      <c r="F6" s="165"/>
      <c r="G6" s="165"/>
      <c r="H6" s="165"/>
      <c r="I6" s="165"/>
      <c r="J6" s="165"/>
      <c r="K6" s="165"/>
      <c r="L6" s="165"/>
      <c r="M6" s="166"/>
      <c r="N6" s="185" t="s">
        <v>99</v>
      </c>
      <c r="O6" s="185"/>
      <c r="P6" s="186" t="s">
        <v>41</v>
      </c>
      <c r="Q6" s="165" t="s">
        <v>91</v>
      </c>
      <c r="R6" s="165"/>
      <c r="S6" s="165"/>
      <c r="T6" s="165"/>
      <c r="U6" s="165"/>
      <c r="V6" s="165"/>
      <c r="W6" s="165"/>
      <c r="X6" s="165"/>
      <c r="Y6" s="166"/>
    </row>
    <row r="7" spans="1:25" s="24" customFormat="1" ht="60.75" customHeight="1" x14ac:dyDescent="0.2">
      <c r="A7" s="59"/>
      <c r="B7" s="160"/>
      <c r="C7" s="188"/>
      <c r="D7" s="163"/>
      <c r="E7" s="167" t="s">
        <v>96</v>
      </c>
      <c r="F7" s="129"/>
      <c r="G7" s="41" t="s">
        <v>41</v>
      </c>
      <c r="H7" s="128" t="s">
        <v>95</v>
      </c>
      <c r="I7" s="129"/>
      <c r="J7" s="41" t="s">
        <v>41</v>
      </c>
      <c r="K7" s="128" t="s">
        <v>110</v>
      </c>
      <c r="L7" s="129"/>
      <c r="M7" s="41" t="s">
        <v>41</v>
      </c>
      <c r="N7" s="185"/>
      <c r="O7" s="185"/>
      <c r="P7" s="186"/>
      <c r="Q7" s="167" t="s">
        <v>96</v>
      </c>
      <c r="R7" s="129"/>
      <c r="S7" s="41" t="s">
        <v>41</v>
      </c>
      <c r="T7" s="128" t="s">
        <v>95</v>
      </c>
      <c r="U7" s="129"/>
      <c r="V7" s="41" t="s">
        <v>41</v>
      </c>
      <c r="W7" s="128" t="s">
        <v>110</v>
      </c>
      <c r="X7" s="129"/>
      <c r="Y7" s="41" t="s">
        <v>41</v>
      </c>
    </row>
    <row r="8" spans="1:25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  <c r="W8" s="40" t="s">
        <v>39</v>
      </c>
      <c r="X8" s="40" t="s">
        <v>40</v>
      </c>
      <c r="Y8" s="40" t="s">
        <v>42</v>
      </c>
    </row>
    <row r="9" spans="1:25" s="24" customFormat="1" ht="12.75" customHeight="1" x14ac:dyDescent="0.2">
      <c r="A9" s="76" t="s">
        <v>64</v>
      </c>
      <c r="B9" s="53">
        <v>305</v>
      </c>
      <c r="C9" s="53">
        <v>306</v>
      </c>
      <c r="D9" s="53">
        <v>307</v>
      </c>
      <c r="E9" s="53">
        <v>308</v>
      </c>
      <c r="F9" s="53">
        <v>309</v>
      </c>
      <c r="G9" s="53">
        <v>310</v>
      </c>
      <c r="H9" s="53">
        <v>311</v>
      </c>
      <c r="I9" s="53">
        <v>312</v>
      </c>
      <c r="J9" s="53">
        <v>313</v>
      </c>
      <c r="K9" s="53">
        <v>314</v>
      </c>
      <c r="L9" s="53">
        <v>315</v>
      </c>
      <c r="M9" s="53">
        <v>316</v>
      </c>
      <c r="N9" s="53">
        <v>317</v>
      </c>
      <c r="O9" s="53">
        <v>318</v>
      </c>
      <c r="P9" s="53">
        <v>319</v>
      </c>
      <c r="Q9" s="53">
        <v>320</v>
      </c>
      <c r="R9" s="53">
        <v>321</v>
      </c>
      <c r="S9" s="53">
        <v>322</v>
      </c>
      <c r="T9" s="53">
        <v>323</v>
      </c>
      <c r="U9" s="53">
        <v>324</v>
      </c>
      <c r="V9" s="53">
        <v>325</v>
      </c>
      <c r="W9" s="53">
        <v>326</v>
      </c>
      <c r="X9" s="53">
        <v>327</v>
      </c>
      <c r="Y9" s="53">
        <v>328</v>
      </c>
    </row>
    <row r="10" spans="1:25" s="24" customFormat="1" x14ac:dyDescent="0.2">
      <c r="A10" s="93" t="s">
        <v>152</v>
      </c>
      <c r="B10" s="60">
        <v>128</v>
      </c>
      <c r="C10" s="61">
        <v>140</v>
      </c>
      <c r="D10" s="62">
        <f>IF(ISERROR(C10-B10/B10)," ",(C10-B10)*100/B10)</f>
        <v>9.375</v>
      </c>
      <c r="E10" s="61">
        <v>84</v>
      </c>
      <c r="F10" s="61">
        <v>100</v>
      </c>
      <c r="G10" s="62">
        <f>IF(ISERROR(F10-E10/E10)," ",(F10-E10)*100/E10)</f>
        <v>19.047619047619047</v>
      </c>
      <c r="H10" s="61">
        <v>34</v>
      </c>
      <c r="I10" s="61">
        <v>32</v>
      </c>
      <c r="J10" s="75">
        <f>IF(ISERROR(I10-H10/H10)," ",(I10-H10)*100/H10)</f>
        <v>-5.882352941176471</v>
      </c>
      <c r="K10" s="60">
        <v>3</v>
      </c>
      <c r="L10" s="61">
        <v>5</v>
      </c>
      <c r="M10" s="62">
        <f>IF(ISERROR(L10-K10/K10)," ",(L10-K10)*100/K10)</f>
        <v>66.666666666666671</v>
      </c>
      <c r="N10" s="60">
        <v>317</v>
      </c>
      <c r="O10" s="61">
        <v>352</v>
      </c>
      <c r="P10" s="62">
        <f>IF(ISERROR(O10-N10/N10)," ",(O10-N10)*100/N10)</f>
        <v>11.041009463722398</v>
      </c>
      <c r="Q10" s="61">
        <v>131</v>
      </c>
      <c r="R10" s="61">
        <v>158</v>
      </c>
      <c r="S10" s="62">
        <f>IF(ISERROR(R10-Q10/Q10)," ",(R10-Q10)*100/Q10)</f>
        <v>20.610687022900763</v>
      </c>
      <c r="T10" s="61">
        <v>178</v>
      </c>
      <c r="U10" s="61">
        <v>177</v>
      </c>
      <c r="V10" s="75">
        <f>IF(ISERROR(U10-T10/T10)," ",(U10-T10)*100/T10)</f>
        <v>-0.5617977528089888</v>
      </c>
      <c r="W10" s="60">
        <v>13</v>
      </c>
      <c r="X10" s="61">
        <v>42</v>
      </c>
      <c r="Y10" s="62">
        <f>IF(ISERROR(X10-W10/W10)," ",(X10-W10)*100/W10)</f>
        <v>223.07692307692307</v>
      </c>
    </row>
    <row r="11" spans="1:25" s="24" customFormat="1" x14ac:dyDescent="0.2">
      <c r="A11" s="94" t="s">
        <v>114</v>
      </c>
      <c r="B11" s="60">
        <v>270</v>
      </c>
      <c r="C11" s="61">
        <v>227</v>
      </c>
      <c r="D11" s="62">
        <f t="shared" ref="D11:D29" si="0">IF(ISERROR(C11-B11/B11)," ",(C11-B11)*100/B11)</f>
        <v>-15.925925925925926</v>
      </c>
      <c r="E11" s="61">
        <v>232</v>
      </c>
      <c r="F11" s="61">
        <v>194</v>
      </c>
      <c r="G11" s="62">
        <f t="shared" ref="G11:G29" si="1">IF(ISERROR(F11-E11/E11)," ",(F11-E11)*100/E11)</f>
        <v>-16.379310344827587</v>
      </c>
      <c r="H11" s="61">
        <v>36</v>
      </c>
      <c r="I11" s="61">
        <v>32</v>
      </c>
      <c r="J11" s="62">
        <f t="shared" ref="J11:J29" si="2">IF(ISERROR(I11-H11/H11)," ",(I11-H11)*100/H11)</f>
        <v>-11.111111111111111</v>
      </c>
      <c r="K11" s="60">
        <v>10</v>
      </c>
      <c r="L11" s="61">
        <v>3</v>
      </c>
      <c r="M11" s="62">
        <f t="shared" ref="M11:M29" si="3">IF(ISERROR(L11-K11/K11)," ",(L11-K11)*100/K11)</f>
        <v>-70</v>
      </c>
      <c r="N11" s="60">
        <v>235</v>
      </c>
      <c r="O11" s="61">
        <v>344</v>
      </c>
      <c r="P11" s="62">
        <f t="shared" ref="P11:P29" si="4">IF(ISERROR(O11-N11/N11)," ",(O11-N11)*100/N11)</f>
        <v>46.382978723404257</v>
      </c>
      <c r="Q11" s="61">
        <v>105</v>
      </c>
      <c r="R11" s="61">
        <v>205</v>
      </c>
      <c r="S11" s="62">
        <f t="shared" ref="S11:S29" si="5">IF(ISERROR(R11-Q11/Q11)," ",(R11-Q11)*100/Q11)</f>
        <v>95.238095238095241</v>
      </c>
      <c r="T11" s="61">
        <v>129</v>
      </c>
      <c r="U11" s="61">
        <v>137</v>
      </c>
      <c r="V11" s="62">
        <f t="shared" ref="V11:V29" si="6">IF(ISERROR(U11-T11/T11)," ",(U11-T11)*100/T11)</f>
        <v>6.2015503875968996</v>
      </c>
      <c r="W11" s="60">
        <v>23</v>
      </c>
      <c r="X11" s="61">
        <v>25</v>
      </c>
      <c r="Y11" s="62">
        <f t="shared" ref="Y11:Y29" si="7">IF(ISERROR(X11-W11/W11)," ",(X11-W11)*100/W11)</f>
        <v>8.695652173913043</v>
      </c>
    </row>
    <row r="12" spans="1:25" s="24" customFormat="1" x14ac:dyDescent="0.2">
      <c r="A12" s="94" t="s">
        <v>115</v>
      </c>
      <c r="B12" s="60">
        <v>195</v>
      </c>
      <c r="C12" s="61">
        <v>162</v>
      </c>
      <c r="D12" s="62">
        <f t="shared" si="0"/>
        <v>-16.923076923076923</v>
      </c>
      <c r="E12" s="61">
        <v>162</v>
      </c>
      <c r="F12" s="61">
        <v>130</v>
      </c>
      <c r="G12" s="62">
        <f t="shared" si="1"/>
        <v>-19.753086419753085</v>
      </c>
      <c r="H12" s="61">
        <v>33</v>
      </c>
      <c r="I12" s="61">
        <v>32</v>
      </c>
      <c r="J12" s="62">
        <f t="shared" si="2"/>
        <v>-3.0303030303030303</v>
      </c>
      <c r="K12" s="60">
        <v>5</v>
      </c>
      <c r="L12" s="61">
        <v>8</v>
      </c>
      <c r="M12" s="62">
        <f t="shared" si="3"/>
        <v>60</v>
      </c>
      <c r="N12" s="60">
        <v>207</v>
      </c>
      <c r="O12" s="61">
        <v>217</v>
      </c>
      <c r="P12" s="62">
        <f t="shared" si="4"/>
        <v>4.8309178743961354</v>
      </c>
      <c r="Q12" s="61">
        <v>108</v>
      </c>
      <c r="R12" s="61">
        <v>116</v>
      </c>
      <c r="S12" s="62">
        <f t="shared" si="5"/>
        <v>7.4074074074074074</v>
      </c>
      <c r="T12" s="61">
        <v>98</v>
      </c>
      <c r="U12" s="61">
        <v>101</v>
      </c>
      <c r="V12" s="62">
        <f t="shared" si="6"/>
        <v>3.0612244897959182</v>
      </c>
      <c r="W12" s="60">
        <v>15</v>
      </c>
      <c r="X12" s="61">
        <v>23</v>
      </c>
      <c r="Y12" s="62">
        <f t="shared" si="7"/>
        <v>53.333333333333336</v>
      </c>
    </row>
    <row r="13" spans="1:25" s="24" customFormat="1" x14ac:dyDescent="0.2">
      <c r="A13" s="94" t="s">
        <v>116</v>
      </c>
      <c r="B13" s="60">
        <v>258</v>
      </c>
      <c r="C13" s="61">
        <v>285</v>
      </c>
      <c r="D13" s="62">
        <f t="shared" si="0"/>
        <v>10.465116279069768</v>
      </c>
      <c r="E13" s="61">
        <v>181</v>
      </c>
      <c r="F13" s="61">
        <v>216</v>
      </c>
      <c r="G13" s="62">
        <f t="shared" si="1"/>
        <v>19.337016574585636</v>
      </c>
      <c r="H13" s="61">
        <v>68</v>
      </c>
      <c r="I13" s="61">
        <v>64</v>
      </c>
      <c r="J13" s="62">
        <f t="shared" si="2"/>
        <v>-5.882352941176471</v>
      </c>
      <c r="K13" s="60">
        <v>4</v>
      </c>
      <c r="L13" s="61">
        <v>7</v>
      </c>
      <c r="M13" s="62">
        <f t="shared" si="3"/>
        <v>75</v>
      </c>
      <c r="N13" s="60">
        <v>316</v>
      </c>
      <c r="O13" s="61">
        <v>282</v>
      </c>
      <c r="P13" s="62">
        <f t="shared" si="4"/>
        <v>-10.759493670886076</v>
      </c>
      <c r="Q13" s="61">
        <v>125</v>
      </c>
      <c r="R13" s="61">
        <v>131</v>
      </c>
      <c r="S13" s="62">
        <f t="shared" si="5"/>
        <v>4.8</v>
      </c>
      <c r="T13" s="61">
        <v>186</v>
      </c>
      <c r="U13" s="61">
        <v>141</v>
      </c>
      <c r="V13" s="62">
        <f t="shared" si="6"/>
        <v>-24.193548387096776</v>
      </c>
      <c r="W13" s="60">
        <v>33</v>
      </c>
      <c r="X13" s="61">
        <v>26</v>
      </c>
      <c r="Y13" s="62">
        <f t="shared" si="7"/>
        <v>-21.212121212121211</v>
      </c>
    </row>
    <row r="14" spans="1:25" s="24" customFormat="1" x14ac:dyDescent="0.2">
      <c r="A14" s="94" t="s">
        <v>117</v>
      </c>
      <c r="B14" s="60">
        <v>387</v>
      </c>
      <c r="C14" s="61">
        <v>426</v>
      </c>
      <c r="D14" s="62">
        <f t="shared" si="0"/>
        <v>10.077519379844961</v>
      </c>
      <c r="E14" s="61">
        <v>313</v>
      </c>
      <c r="F14" s="61">
        <v>354</v>
      </c>
      <c r="G14" s="62">
        <f t="shared" si="1"/>
        <v>13.099041533546325</v>
      </c>
      <c r="H14" s="61">
        <v>69</v>
      </c>
      <c r="I14" s="61">
        <v>67</v>
      </c>
      <c r="J14" s="62">
        <f t="shared" si="2"/>
        <v>-2.8985507246376812</v>
      </c>
      <c r="K14" s="60">
        <v>18</v>
      </c>
      <c r="L14" s="61">
        <v>27</v>
      </c>
      <c r="M14" s="62">
        <f t="shared" si="3"/>
        <v>50</v>
      </c>
      <c r="N14" s="60">
        <v>171</v>
      </c>
      <c r="O14" s="61">
        <v>283</v>
      </c>
      <c r="P14" s="62">
        <f t="shared" si="4"/>
        <v>65.497076023391813</v>
      </c>
      <c r="Q14" s="61">
        <v>82</v>
      </c>
      <c r="R14" s="61">
        <v>178</v>
      </c>
      <c r="S14" s="62">
        <f t="shared" si="5"/>
        <v>117.07317073170732</v>
      </c>
      <c r="T14" s="61">
        <v>89</v>
      </c>
      <c r="U14" s="61">
        <v>105</v>
      </c>
      <c r="V14" s="62">
        <f t="shared" si="6"/>
        <v>17.977528089887642</v>
      </c>
      <c r="W14" s="60">
        <v>24</v>
      </c>
      <c r="X14" s="61">
        <v>23</v>
      </c>
      <c r="Y14" s="62">
        <f t="shared" si="7"/>
        <v>-4.166666666666667</v>
      </c>
    </row>
    <row r="15" spans="1:25" s="24" customFormat="1" x14ac:dyDescent="0.2">
      <c r="A15" s="94" t="s">
        <v>118</v>
      </c>
      <c r="B15" s="60">
        <v>55</v>
      </c>
      <c r="C15" s="61">
        <v>82</v>
      </c>
      <c r="D15" s="62">
        <f t="shared" si="0"/>
        <v>49.090909090909093</v>
      </c>
      <c r="E15" s="61">
        <v>44</v>
      </c>
      <c r="F15" s="61">
        <v>65</v>
      </c>
      <c r="G15" s="62">
        <f t="shared" si="1"/>
        <v>47.727272727272727</v>
      </c>
      <c r="H15" s="61">
        <v>11</v>
      </c>
      <c r="I15" s="61">
        <v>14</v>
      </c>
      <c r="J15" s="62">
        <f t="shared" si="2"/>
        <v>27.272727272727273</v>
      </c>
      <c r="K15" s="60">
        <v>7</v>
      </c>
      <c r="L15" s="61">
        <v>3</v>
      </c>
      <c r="M15" s="62">
        <f t="shared" si="3"/>
        <v>-57.142857142857146</v>
      </c>
      <c r="N15" s="60">
        <v>59</v>
      </c>
      <c r="O15" s="61">
        <v>76</v>
      </c>
      <c r="P15" s="62">
        <f t="shared" si="4"/>
        <v>28.8135593220339</v>
      </c>
      <c r="Q15" s="61">
        <v>33</v>
      </c>
      <c r="R15" s="61">
        <v>34</v>
      </c>
      <c r="S15" s="62">
        <f t="shared" si="5"/>
        <v>3.0303030303030303</v>
      </c>
      <c r="T15" s="61">
        <v>25</v>
      </c>
      <c r="U15" s="61">
        <v>38</v>
      </c>
      <c r="V15" s="62">
        <f t="shared" si="6"/>
        <v>52</v>
      </c>
      <c r="W15" s="60">
        <v>6</v>
      </c>
      <c r="X15" s="61">
        <v>5</v>
      </c>
      <c r="Y15" s="62">
        <f t="shared" si="7"/>
        <v>-16.666666666666668</v>
      </c>
    </row>
    <row r="16" spans="1:25" s="24" customFormat="1" x14ac:dyDescent="0.2">
      <c r="A16" s="94" t="s">
        <v>119</v>
      </c>
      <c r="B16" s="60">
        <v>422</v>
      </c>
      <c r="C16" s="61">
        <v>411</v>
      </c>
      <c r="D16" s="62">
        <f t="shared" si="0"/>
        <v>-2.6066350710900474</v>
      </c>
      <c r="E16" s="61">
        <v>345</v>
      </c>
      <c r="F16" s="61">
        <v>337</v>
      </c>
      <c r="G16" s="62">
        <f t="shared" si="1"/>
        <v>-2.318840579710145</v>
      </c>
      <c r="H16" s="61">
        <v>75</v>
      </c>
      <c r="I16" s="61">
        <v>72</v>
      </c>
      <c r="J16" s="62">
        <f t="shared" si="2"/>
        <v>-4</v>
      </c>
      <c r="K16" s="60">
        <v>10</v>
      </c>
      <c r="L16" s="61">
        <v>14</v>
      </c>
      <c r="M16" s="62">
        <f t="shared" si="3"/>
        <v>40</v>
      </c>
      <c r="N16" s="60">
        <v>702</v>
      </c>
      <c r="O16" s="61">
        <v>821</v>
      </c>
      <c r="P16" s="62">
        <f t="shared" si="4"/>
        <v>16.951566951566953</v>
      </c>
      <c r="Q16" s="61">
        <v>407</v>
      </c>
      <c r="R16" s="61">
        <v>492</v>
      </c>
      <c r="S16" s="62">
        <f t="shared" si="5"/>
        <v>20.884520884520885</v>
      </c>
      <c r="T16" s="61">
        <v>285</v>
      </c>
      <c r="U16" s="61">
        <v>326</v>
      </c>
      <c r="V16" s="62">
        <f t="shared" si="6"/>
        <v>14.385964912280702</v>
      </c>
      <c r="W16" s="60">
        <v>28</v>
      </c>
      <c r="X16" s="61">
        <v>54</v>
      </c>
      <c r="Y16" s="62">
        <f t="shared" si="7"/>
        <v>92.857142857142861</v>
      </c>
    </row>
    <row r="17" spans="1:25" s="24" customFormat="1" x14ac:dyDescent="0.2">
      <c r="A17" s="94" t="s">
        <v>120</v>
      </c>
      <c r="B17" s="60">
        <v>149</v>
      </c>
      <c r="C17" s="61">
        <v>203</v>
      </c>
      <c r="D17" s="62">
        <f t="shared" si="0"/>
        <v>36.241610738255034</v>
      </c>
      <c r="E17" s="61">
        <v>123</v>
      </c>
      <c r="F17" s="61">
        <v>153</v>
      </c>
      <c r="G17" s="62">
        <f t="shared" si="1"/>
        <v>24.390243902439025</v>
      </c>
      <c r="H17" s="61">
        <v>26</v>
      </c>
      <c r="I17" s="61">
        <v>47</v>
      </c>
      <c r="J17" s="62">
        <f t="shared" si="2"/>
        <v>80.769230769230774</v>
      </c>
      <c r="K17" s="60">
        <v>12</v>
      </c>
      <c r="L17" s="61">
        <v>16</v>
      </c>
      <c r="M17" s="62">
        <f t="shared" si="3"/>
        <v>33.333333333333336</v>
      </c>
      <c r="N17" s="60">
        <v>35</v>
      </c>
      <c r="O17" s="61">
        <v>45</v>
      </c>
      <c r="P17" s="62">
        <f t="shared" si="4"/>
        <v>28.571428571428573</v>
      </c>
      <c r="Q17" s="61">
        <v>19</v>
      </c>
      <c r="R17" s="61">
        <v>30</v>
      </c>
      <c r="S17" s="62">
        <f t="shared" si="5"/>
        <v>57.89473684210526</v>
      </c>
      <c r="T17" s="61">
        <v>16</v>
      </c>
      <c r="U17" s="61">
        <v>14</v>
      </c>
      <c r="V17" s="62">
        <f t="shared" si="6"/>
        <v>-12.5</v>
      </c>
      <c r="W17" s="60">
        <v>3</v>
      </c>
      <c r="X17" s="61">
        <v>7</v>
      </c>
      <c r="Y17" s="62">
        <f t="shared" si="7"/>
        <v>133.33333333333334</v>
      </c>
    </row>
    <row r="18" spans="1:25" s="24" customFormat="1" x14ac:dyDescent="0.2">
      <c r="A18" s="94" t="s">
        <v>121</v>
      </c>
      <c r="B18" s="60">
        <v>156</v>
      </c>
      <c r="C18" s="61">
        <v>162</v>
      </c>
      <c r="D18" s="62">
        <f>IF(ISERROR(C18-B18/B18)," ",(C18-B18)*100/B18)</f>
        <v>3.8461538461538463</v>
      </c>
      <c r="E18" s="61">
        <v>133</v>
      </c>
      <c r="F18" s="61">
        <v>134</v>
      </c>
      <c r="G18" s="62">
        <f>IF(ISERROR(F18-E18/E18)," ",(F18-E18)*100/E18)</f>
        <v>0.75187969924812026</v>
      </c>
      <c r="H18" s="61">
        <v>23</v>
      </c>
      <c r="I18" s="61">
        <v>28</v>
      </c>
      <c r="J18" s="62">
        <f>IF(ISERROR(I18-H18/H18)," ",(I18-H18)*100/H18)</f>
        <v>21.739130434782609</v>
      </c>
      <c r="K18" s="60">
        <v>4</v>
      </c>
      <c r="L18" s="61">
        <v>8</v>
      </c>
      <c r="M18" s="62">
        <f>IF(ISERROR(L18-K18/K18)," ",(L18-K18)*100/K18)</f>
        <v>100</v>
      </c>
      <c r="N18" s="60">
        <v>41</v>
      </c>
      <c r="O18" s="61">
        <v>60</v>
      </c>
      <c r="P18" s="62">
        <f>IF(ISERROR(O18-N18/N18)," ",(O18-N18)*100/N18)</f>
        <v>46.341463414634148</v>
      </c>
      <c r="Q18" s="61">
        <v>30</v>
      </c>
      <c r="R18" s="61">
        <v>51</v>
      </c>
      <c r="S18" s="62">
        <f>IF(ISERROR(R18-Q18/Q18)," ",(R18-Q18)*100/Q18)</f>
        <v>70</v>
      </c>
      <c r="T18" s="61">
        <v>11</v>
      </c>
      <c r="U18" s="61">
        <v>9</v>
      </c>
      <c r="V18" s="62">
        <f>IF(ISERROR(U18-T18/T18)," ",(U18-T18)*100/T18)</f>
        <v>-18.181818181818183</v>
      </c>
      <c r="W18" s="60">
        <v>1</v>
      </c>
      <c r="X18" s="61">
        <v>4</v>
      </c>
      <c r="Y18" s="62">
        <f>IF(ISERROR(X18-W18/W18)," ",(X18-W18)*100/W18)</f>
        <v>300</v>
      </c>
    </row>
    <row r="19" spans="1:25" s="24" customFormat="1" x14ac:dyDescent="0.2">
      <c r="A19" s="94" t="s">
        <v>122</v>
      </c>
      <c r="B19" s="60">
        <v>285</v>
      </c>
      <c r="C19" s="61">
        <v>308</v>
      </c>
      <c r="D19" s="62">
        <f t="shared" si="0"/>
        <v>8.0701754385964914</v>
      </c>
      <c r="E19" s="61">
        <v>221</v>
      </c>
      <c r="F19" s="61">
        <v>230</v>
      </c>
      <c r="G19" s="62">
        <f t="shared" si="1"/>
        <v>4.0723981900452486</v>
      </c>
      <c r="H19" s="61">
        <v>52</v>
      </c>
      <c r="I19" s="61">
        <v>64</v>
      </c>
      <c r="J19" s="62">
        <f t="shared" si="2"/>
        <v>23.076923076923077</v>
      </c>
      <c r="K19" s="60">
        <v>9</v>
      </c>
      <c r="L19" s="61">
        <v>5</v>
      </c>
      <c r="M19" s="62">
        <f t="shared" si="3"/>
        <v>-44.444444444444443</v>
      </c>
      <c r="N19" s="60">
        <v>290</v>
      </c>
      <c r="O19" s="61">
        <v>387</v>
      </c>
      <c r="P19" s="62">
        <f t="shared" si="4"/>
        <v>33.448275862068968</v>
      </c>
      <c r="Q19" s="61">
        <v>161</v>
      </c>
      <c r="R19" s="61">
        <v>274</v>
      </c>
      <c r="S19" s="62">
        <f t="shared" si="5"/>
        <v>70.186335403726702</v>
      </c>
      <c r="T19" s="61">
        <v>122</v>
      </c>
      <c r="U19" s="61">
        <v>101</v>
      </c>
      <c r="V19" s="62">
        <f t="shared" si="6"/>
        <v>-17.21311475409836</v>
      </c>
      <c r="W19" s="60">
        <v>19</v>
      </c>
      <c r="X19" s="61">
        <v>24</v>
      </c>
      <c r="Y19" s="62">
        <f t="shared" si="7"/>
        <v>26.315789473684209</v>
      </c>
    </row>
    <row r="20" spans="1:25" s="24" customFormat="1" x14ac:dyDescent="0.2">
      <c r="A20" s="94" t="s">
        <v>123</v>
      </c>
      <c r="B20" s="60">
        <v>88</v>
      </c>
      <c r="C20" s="61">
        <v>102</v>
      </c>
      <c r="D20" s="62">
        <f t="shared" si="0"/>
        <v>15.909090909090908</v>
      </c>
      <c r="E20" s="61">
        <v>66</v>
      </c>
      <c r="F20" s="61">
        <v>85</v>
      </c>
      <c r="G20" s="62">
        <f t="shared" si="1"/>
        <v>28.787878787878789</v>
      </c>
      <c r="H20" s="61">
        <v>22</v>
      </c>
      <c r="I20" s="61">
        <v>17</v>
      </c>
      <c r="J20" s="62">
        <f t="shared" si="2"/>
        <v>-22.727272727272727</v>
      </c>
      <c r="K20" s="60">
        <v>12</v>
      </c>
      <c r="L20" s="61">
        <v>6</v>
      </c>
      <c r="M20" s="62">
        <f t="shared" si="3"/>
        <v>-50</v>
      </c>
      <c r="N20" s="60">
        <v>38</v>
      </c>
      <c r="O20" s="61">
        <v>80</v>
      </c>
      <c r="P20" s="62">
        <f t="shared" si="4"/>
        <v>110.52631578947368</v>
      </c>
      <c r="Q20" s="61">
        <v>11</v>
      </c>
      <c r="R20" s="61">
        <v>41</v>
      </c>
      <c r="S20" s="62">
        <f t="shared" si="5"/>
        <v>272.72727272727275</v>
      </c>
      <c r="T20" s="61">
        <v>27</v>
      </c>
      <c r="U20" s="61">
        <v>39</v>
      </c>
      <c r="V20" s="62">
        <f t="shared" si="6"/>
        <v>44.444444444444443</v>
      </c>
      <c r="W20" s="60">
        <v>1</v>
      </c>
      <c r="X20" s="61">
        <v>7</v>
      </c>
      <c r="Y20" s="62">
        <f t="shared" si="7"/>
        <v>600</v>
      </c>
    </row>
    <row r="21" spans="1:25" s="24" customFormat="1" x14ac:dyDescent="0.2">
      <c r="A21" s="94" t="s">
        <v>124</v>
      </c>
      <c r="B21" s="60">
        <v>278</v>
      </c>
      <c r="C21" s="61">
        <v>278</v>
      </c>
      <c r="D21" s="62">
        <f t="shared" si="0"/>
        <v>0</v>
      </c>
      <c r="E21" s="61">
        <v>218</v>
      </c>
      <c r="F21" s="61">
        <v>229</v>
      </c>
      <c r="G21" s="62">
        <f t="shared" si="1"/>
        <v>5.0458715596330279</v>
      </c>
      <c r="H21" s="61">
        <v>59</v>
      </c>
      <c r="I21" s="61">
        <v>47</v>
      </c>
      <c r="J21" s="62">
        <f t="shared" si="2"/>
        <v>-20.338983050847457</v>
      </c>
      <c r="K21" s="60">
        <v>12</v>
      </c>
      <c r="L21" s="61">
        <v>11</v>
      </c>
      <c r="M21" s="62">
        <f t="shared" si="3"/>
        <v>-8.3333333333333339</v>
      </c>
      <c r="N21" s="60">
        <v>583</v>
      </c>
      <c r="O21" s="61">
        <v>665</v>
      </c>
      <c r="P21" s="62">
        <f t="shared" si="4"/>
        <v>14.065180102915951</v>
      </c>
      <c r="Q21" s="61">
        <v>306</v>
      </c>
      <c r="R21" s="61">
        <v>394</v>
      </c>
      <c r="S21" s="62">
        <f t="shared" si="5"/>
        <v>28.758169934640524</v>
      </c>
      <c r="T21" s="61">
        <v>270</v>
      </c>
      <c r="U21" s="61">
        <v>251</v>
      </c>
      <c r="V21" s="62">
        <f t="shared" si="6"/>
        <v>-7.0370370370370372</v>
      </c>
      <c r="W21" s="60">
        <v>38</v>
      </c>
      <c r="X21" s="61">
        <v>24</v>
      </c>
      <c r="Y21" s="62">
        <f t="shared" si="7"/>
        <v>-36.842105263157897</v>
      </c>
    </row>
    <row r="22" spans="1:25" s="24" customFormat="1" x14ac:dyDescent="0.2">
      <c r="A22" s="94" t="s">
        <v>125</v>
      </c>
      <c r="B22" s="60">
        <v>73</v>
      </c>
      <c r="C22" s="61">
        <v>79</v>
      </c>
      <c r="D22" s="62">
        <f t="shared" si="0"/>
        <v>8.2191780821917817</v>
      </c>
      <c r="E22" s="61">
        <v>53</v>
      </c>
      <c r="F22" s="61">
        <v>61</v>
      </c>
      <c r="G22" s="62">
        <f t="shared" si="1"/>
        <v>15.09433962264151</v>
      </c>
      <c r="H22" s="61">
        <v>20</v>
      </c>
      <c r="I22" s="61">
        <v>18</v>
      </c>
      <c r="J22" s="62">
        <f t="shared" si="2"/>
        <v>-10</v>
      </c>
      <c r="K22" s="60">
        <v>6</v>
      </c>
      <c r="L22" s="61">
        <v>5</v>
      </c>
      <c r="M22" s="62">
        <f t="shared" si="3"/>
        <v>-16.666666666666668</v>
      </c>
      <c r="N22" s="60">
        <v>44</v>
      </c>
      <c r="O22" s="61">
        <v>42</v>
      </c>
      <c r="P22" s="62">
        <f t="shared" si="4"/>
        <v>-4.5454545454545459</v>
      </c>
      <c r="Q22" s="61">
        <v>29</v>
      </c>
      <c r="R22" s="61">
        <v>33</v>
      </c>
      <c r="S22" s="62">
        <f t="shared" si="5"/>
        <v>13.793103448275861</v>
      </c>
      <c r="T22" s="61">
        <v>15</v>
      </c>
      <c r="U22" s="61">
        <v>9</v>
      </c>
      <c r="V22" s="62">
        <f t="shared" si="6"/>
        <v>-40</v>
      </c>
      <c r="W22" s="60">
        <v>0</v>
      </c>
      <c r="X22" s="61">
        <v>6</v>
      </c>
      <c r="Y22" s="62" t="str">
        <f t="shared" si="7"/>
        <v xml:space="preserve"> </v>
      </c>
    </row>
    <row r="23" spans="1:25" s="24" customFormat="1" x14ac:dyDescent="0.2">
      <c r="A23" s="94" t="s">
        <v>126</v>
      </c>
      <c r="B23" s="60">
        <v>152</v>
      </c>
      <c r="C23" s="61">
        <v>227</v>
      </c>
      <c r="D23" s="62">
        <f t="shared" si="0"/>
        <v>49.342105263157897</v>
      </c>
      <c r="E23" s="61">
        <v>120</v>
      </c>
      <c r="F23" s="61">
        <v>184</v>
      </c>
      <c r="G23" s="62">
        <f t="shared" si="1"/>
        <v>53.333333333333336</v>
      </c>
      <c r="H23" s="61">
        <v>31</v>
      </c>
      <c r="I23" s="61">
        <v>43</v>
      </c>
      <c r="J23" s="62">
        <f t="shared" si="2"/>
        <v>38.70967741935484</v>
      </c>
      <c r="K23" s="60">
        <v>6</v>
      </c>
      <c r="L23" s="61">
        <v>6</v>
      </c>
      <c r="M23" s="62">
        <f t="shared" si="3"/>
        <v>0</v>
      </c>
      <c r="N23" s="60">
        <v>412</v>
      </c>
      <c r="O23" s="61">
        <v>365</v>
      </c>
      <c r="P23" s="62">
        <f t="shared" si="4"/>
        <v>-11.407766990291263</v>
      </c>
      <c r="Q23" s="61">
        <v>265</v>
      </c>
      <c r="R23" s="61">
        <v>246</v>
      </c>
      <c r="S23" s="62">
        <f t="shared" si="5"/>
        <v>-7.1698113207547172</v>
      </c>
      <c r="T23" s="61">
        <v>147</v>
      </c>
      <c r="U23" s="61">
        <v>119</v>
      </c>
      <c r="V23" s="62">
        <f t="shared" si="6"/>
        <v>-19.047619047619047</v>
      </c>
      <c r="W23" s="60">
        <v>23</v>
      </c>
      <c r="X23" s="61">
        <v>17</v>
      </c>
      <c r="Y23" s="62">
        <f t="shared" si="7"/>
        <v>-26.086956521739129</v>
      </c>
    </row>
    <row r="24" spans="1:25" s="24" customFormat="1" x14ac:dyDescent="0.2">
      <c r="A24" s="94" t="s">
        <v>127</v>
      </c>
      <c r="B24" s="60">
        <v>204</v>
      </c>
      <c r="C24" s="61">
        <v>217</v>
      </c>
      <c r="D24" s="62">
        <f t="shared" si="0"/>
        <v>6.3725490196078427</v>
      </c>
      <c r="E24" s="61">
        <v>168</v>
      </c>
      <c r="F24" s="61">
        <v>176</v>
      </c>
      <c r="G24" s="62">
        <f t="shared" si="1"/>
        <v>4.7619047619047619</v>
      </c>
      <c r="H24" s="61">
        <v>36</v>
      </c>
      <c r="I24" s="61">
        <v>41</v>
      </c>
      <c r="J24" s="62">
        <f t="shared" si="2"/>
        <v>13.888888888888889</v>
      </c>
      <c r="K24" s="60">
        <v>6</v>
      </c>
      <c r="L24" s="61">
        <v>9</v>
      </c>
      <c r="M24" s="62">
        <f t="shared" si="3"/>
        <v>50</v>
      </c>
      <c r="N24" s="60">
        <v>193</v>
      </c>
      <c r="O24" s="61">
        <v>233</v>
      </c>
      <c r="P24" s="62">
        <f t="shared" si="4"/>
        <v>20.725388601036268</v>
      </c>
      <c r="Q24" s="61">
        <v>129</v>
      </c>
      <c r="R24" s="61">
        <v>145</v>
      </c>
      <c r="S24" s="62">
        <f t="shared" si="5"/>
        <v>12.403100775193799</v>
      </c>
      <c r="T24" s="61">
        <v>64</v>
      </c>
      <c r="U24" s="61">
        <v>88</v>
      </c>
      <c r="V24" s="62">
        <f t="shared" si="6"/>
        <v>37.5</v>
      </c>
      <c r="W24" s="60">
        <v>24</v>
      </c>
      <c r="X24" s="61">
        <v>12</v>
      </c>
      <c r="Y24" s="62">
        <f t="shared" si="7"/>
        <v>-50</v>
      </c>
    </row>
    <row r="25" spans="1:25" s="24" customFormat="1" x14ac:dyDescent="0.2">
      <c r="A25" s="94" t="s">
        <v>150</v>
      </c>
      <c r="B25" s="60">
        <v>125</v>
      </c>
      <c r="C25" s="61">
        <v>132</v>
      </c>
      <c r="D25" s="62">
        <f t="shared" ref="D25" si="8">IF(ISERROR(C25-B25/B25)," ",(C25-B25)*100/B25)</f>
        <v>5.6</v>
      </c>
      <c r="E25" s="61">
        <v>97</v>
      </c>
      <c r="F25" s="61">
        <v>88</v>
      </c>
      <c r="G25" s="62">
        <f t="shared" ref="G25" si="9">IF(ISERROR(F25-E25/E25)," ",(F25-E25)*100/E25)</f>
        <v>-9.2783505154639183</v>
      </c>
      <c r="H25" s="61">
        <v>28</v>
      </c>
      <c r="I25" s="61">
        <v>42</v>
      </c>
      <c r="J25" s="62">
        <f t="shared" ref="J25" si="10">IF(ISERROR(I25-H25/H25)," ",(I25-H25)*100/H25)</f>
        <v>50</v>
      </c>
      <c r="K25" s="60">
        <v>12</v>
      </c>
      <c r="L25" s="61">
        <v>8</v>
      </c>
      <c r="M25" s="62">
        <f t="shared" ref="M25" si="11">IF(ISERROR(L25-K25/K25)," ",(L25-K25)*100/K25)</f>
        <v>-33.333333333333336</v>
      </c>
      <c r="N25" s="60">
        <v>171</v>
      </c>
      <c r="O25" s="61">
        <v>145</v>
      </c>
      <c r="P25" s="62">
        <f t="shared" ref="P25" si="12">IF(ISERROR(O25-N25/N25)," ",(O25-N25)*100/N25)</f>
        <v>-15.2046783625731</v>
      </c>
      <c r="Q25" s="61">
        <v>84</v>
      </c>
      <c r="R25" s="61">
        <v>75</v>
      </c>
      <c r="S25" s="62">
        <f t="shared" ref="S25" si="13">IF(ISERROR(R25-Q25/Q25)," ",(R25-Q25)*100/Q25)</f>
        <v>-10.714285714285714</v>
      </c>
      <c r="T25" s="61">
        <v>86</v>
      </c>
      <c r="U25" s="61">
        <v>68</v>
      </c>
      <c r="V25" s="62">
        <f t="shared" si="6"/>
        <v>-20.930232558139537</v>
      </c>
      <c r="W25" s="60">
        <v>14</v>
      </c>
      <c r="X25" s="61">
        <v>9</v>
      </c>
      <c r="Y25" s="62">
        <f t="shared" si="7"/>
        <v>-35.714285714285715</v>
      </c>
    </row>
    <row r="26" spans="1:25" s="24" customFormat="1" x14ac:dyDescent="0.2">
      <c r="A26" s="94" t="s">
        <v>151</v>
      </c>
      <c r="B26" s="60">
        <v>289</v>
      </c>
      <c r="C26" s="61">
        <v>342</v>
      </c>
      <c r="D26" s="62">
        <f t="shared" si="0"/>
        <v>18.339100346020761</v>
      </c>
      <c r="E26" s="61">
        <v>220</v>
      </c>
      <c r="F26" s="61">
        <v>234</v>
      </c>
      <c r="G26" s="62">
        <f t="shared" si="1"/>
        <v>6.3636363636363633</v>
      </c>
      <c r="H26" s="61">
        <v>68</v>
      </c>
      <c r="I26" s="61">
        <v>108</v>
      </c>
      <c r="J26" s="62">
        <f t="shared" si="2"/>
        <v>58.823529411764703</v>
      </c>
      <c r="K26" s="60">
        <v>42</v>
      </c>
      <c r="L26" s="61">
        <v>38</v>
      </c>
      <c r="M26" s="62">
        <f t="shared" si="3"/>
        <v>-9.5238095238095237</v>
      </c>
      <c r="N26" s="60">
        <v>412</v>
      </c>
      <c r="O26" s="61">
        <v>367</v>
      </c>
      <c r="P26" s="62">
        <f t="shared" si="4"/>
        <v>-10.922330097087379</v>
      </c>
      <c r="Q26" s="61">
        <v>169</v>
      </c>
      <c r="R26" s="61">
        <v>152</v>
      </c>
      <c r="S26" s="62">
        <f t="shared" si="5"/>
        <v>-10.059171597633137</v>
      </c>
      <c r="T26" s="61">
        <v>242</v>
      </c>
      <c r="U26" s="61">
        <v>215</v>
      </c>
      <c r="V26" s="62">
        <f t="shared" si="6"/>
        <v>-11.15702479338843</v>
      </c>
      <c r="W26" s="60">
        <v>64</v>
      </c>
      <c r="X26" s="61">
        <v>43</v>
      </c>
      <c r="Y26" s="62">
        <f t="shared" si="7"/>
        <v>-32.8125</v>
      </c>
    </row>
    <row r="27" spans="1:25" s="24" customFormat="1" x14ac:dyDescent="0.2">
      <c r="A27" s="95" t="s">
        <v>128</v>
      </c>
      <c r="B27" s="60">
        <v>15</v>
      </c>
      <c r="C27" s="61">
        <v>6</v>
      </c>
      <c r="D27" s="62">
        <f t="shared" si="0"/>
        <v>-60</v>
      </c>
      <c r="E27" s="61">
        <v>11</v>
      </c>
      <c r="F27" s="61">
        <v>3</v>
      </c>
      <c r="G27" s="62">
        <f t="shared" si="1"/>
        <v>-72.727272727272734</v>
      </c>
      <c r="H27" s="61">
        <v>4</v>
      </c>
      <c r="I27" s="61">
        <v>3</v>
      </c>
      <c r="J27" s="62">
        <f t="shared" si="2"/>
        <v>-25</v>
      </c>
      <c r="K27" s="60">
        <v>0</v>
      </c>
      <c r="L27" s="61">
        <v>1</v>
      </c>
      <c r="M27" s="62" t="str">
        <f t="shared" si="3"/>
        <v xml:space="preserve"> </v>
      </c>
      <c r="N27" s="60">
        <v>4</v>
      </c>
      <c r="O27" s="61">
        <v>9</v>
      </c>
      <c r="P27" s="62">
        <f t="shared" si="4"/>
        <v>125</v>
      </c>
      <c r="Q27" s="61">
        <v>2</v>
      </c>
      <c r="R27" s="61">
        <v>7</v>
      </c>
      <c r="S27" s="62">
        <f t="shared" si="5"/>
        <v>250</v>
      </c>
      <c r="T27" s="61">
        <v>2</v>
      </c>
      <c r="U27" s="61">
        <v>2</v>
      </c>
      <c r="V27" s="62">
        <f t="shared" si="6"/>
        <v>0</v>
      </c>
      <c r="W27" s="60">
        <v>0</v>
      </c>
      <c r="X27" s="61">
        <v>0</v>
      </c>
      <c r="Y27" s="62" t="str">
        <f t="shared" si="7"/>
        <v xml:space="preserve"> </v>
      </c>
    </row>
    <row r="28" spans="1:25" s="24" customFormat="1" ht="25.5" x14ac:dyDescent="0.2">
      <c r="A28" s="96" t="s">
        <v>129</v>
      </c>
      <c r="B28" s="60">
        <v>11</v>
      </c>
      <c r="C28" s="61">
        <v>11</v>
      </c>
      <c r="D28" s="62">
        <f t="shared" si="0"/>
        <v>0</v>
      </c>
      <c r="E28" s="61">
        <v>11</v>
      </c>
      <c r="F28" s="61">
        <v>11</v>
      </c>
      <c r="G28" s="62">
        <f t="shared" si="1"/>
        <v>0</v>
      </c>
      <c r="H28" s="61">
        <v>0</v>
      </c>
      <c r="I28" s="61">
        <v>0</v>
      </c>
      <c r="J28" s="62" t="str">
        <f t="shared" si="2"/>
        <v xml:space="preserve"> </v>
      </c>
      <c r="K28" s="60">
        <v>0</v>
      </c>
      <c r="L28" s="61">
        <v>0</v>
      </c>
      <c r="M28" s="62" t="str">
        <f t="shared" si="3"/>
        <v xml:space="preserve"> </v>
      </c>
      <c r="N28" s="60">
        <v>3</v>
      </c>
      <c r="O28" s="61">
        <v>5</v>
      </c>
      <c r="P28" s="62">
        <f t="shared" si="4"/>
        <v>66.666666666666671</v>
      </c>
      <c r="Q28" s="61">
        <v>1</v>
      </c>
      <c r="R28" s="61">
        <v>5</v>
      </c>
      <c r="S28" s="62">
        <f t="shared" si="5"/>
        <v>400</v>
      </c>
      <c r="T28" s="61">
        <v>2</v>
      </c>
      <c r="U28" s="61">
        <v>0</v>
      </c>
      <c r="V28" s="62">
        <f t="shared" si="6"/>
        <v>-100</v>
      </c>
      <c r="W28" s="60">
        <v>0</v>
      </c>
      <c r="X28" s="61">
        <v>0</v>
      </c>
      <c r="Y28" s="62" t="str">
        <f t="shared" si="7"/>
        <v xml:space="preserve"> </v>
      </c>
    </row>
    <row r="29" spans="1:25" s="24" customFormat="1" x14ac:dyDescent="0.2">
      <c r="A29" s="94" t="s">
        <v>130</v>
      </c>
      <c r="B29" s="60">
        <v>2</v>
      </c>
      <c r="C29" s="61">
        <v>5</v>
      </c>
      <c r="D29" s="62">
        <f t="shared" si="0"/>
        <v>150</v>
      </c>
      <c r="E29" s="61">
        <v>2</v>
      </c>
      <c r="F29" s="61">
        <v>4</v>
      </c>
      <c r="G29" s="62">
        <f t="shared" si="1"/>
        <v>100</v>
      </c>
      <c r="H29" s="61">
        <v>0</v>
      </c>
      <c r="I29" s="61">
        <v>1</v>
      </c>
      <c r="J29" s="62" t="str">
        <f t="shared" si="2"/>
        <v xml:space="preserve"> </v>
      </c>
      <c r="K29" s="60">
        <v>0</v>
      </c>
      <c r="L29" s="61">
        <v>0</v>
      </c>
      <c r="M29" s="62" t="str">
        <f t="shared" si="3"/>
        <v xml:space="preserve"> </v>
      </c>
      <c r="N29" s="60">
        <v>1</v>
      </c>
      <c r="O29" s="61">
        <v>6</v>
      </c>
      <c r="P29" s="62">
        <f t="shared" si="4"/>
        <v>500</v>
      </c>
      <c r="Q29" s="61">
        <v>1</v>
      </c>
      <c r="R29" s="61">
        <v>4</v>
      </c>
      <c r="S29" s="62">
        <f t="shared" si="5"/>
        <v>300</v>
      </c>
      <c r="T29" s="61">
        <v>0</v>
      </c>
      <c r="U29" s="61">
        <v>2</v>
      </c>
      <c r="V29" s="62" t="str">
        <f t="shared" si="6"/>
        <v xml:space="preserve"> </v>
      </c>
      <c r="W29" s="60">
        <v>0</v>
      </c>
      <c r="X29" s="61">
        <v>0</v>
      </c>
      <c r="Y29" s="62" t="str">
        <f t="shared" si="7"/>
        <v xml:space="preserve"> </v>
      </c>
    </row>
    <row r="30" spans="1:25" s="24" customFormat="1" x14ac:dyDescent="0.2">
      <c r="A30" s="97" t="s">
        <v>131</v>
      </c>
      <c r="B30" s="63">
        <v>3542</v>
      </c>
      <c r="C30" s="64">
        <v>3805</v>
      </c>
      <c r="D30" s="65">
        <f>IF(ISERROR(C30-B30/B30)," ",(C30-B30)*100/B30)</f>
        <v>7.425183512140034</v>
      </c>
      <c r="E30" s="64">
        <v>2804</v>
      </c>
      <c r="F30" s="64">
        <v>2988</v>
      </c>
      <c r="G30" s="65">
        <f>IF(ISERROR(F30-E30/E30)," ",(F30-E30)*100/E30)</f>
        <v>6.5620542082738949</v>
      </c>
      <c r="H30" s="64">
        <v>695</v>
      </c>
      <c r="I30" s="64">
        <v>772</v>
      </c>
      <c r="J30" s="65">
        <f>IF(ISERROR(I30-H30/H30)," ",(I30-H30)*100/H30)</f>
        <v>11.079136690647482</v>
      </c>
      <c r="K30" s="63">
        <v>178</v>
      </c>
      <c r="L30" s="64">
        <v>180</v>
      </c>
      <c r="M30" s="65">
        <f>IF(ISERROR(L30-K30/K30)," ",(L30-K30)*100/K30)</f>
        <v>1.1235955056179776</v>
      </c>
      <c r="N30" s="63">
        <v>4234</v>
      </c>
      <c r="O30" s="64">
        <v>4784</v>
      </c>
      <c r="P30" s="65">
        <f>IF(ISERROR(O30-N30/N30)," ",(O30-N30)*100/N30)</f>
        <v>12.990080302314595</v>
      </c>
      <c r="Q30" s="64">
        <v>2198</v>
      </c>
      <c r="R30" s="64">
        <v>2771</v>
      </c>
      <c r="S30" s="65">
        <f>IF(ISERROR(R30-Q30/Q30)," ",(R30-Q30)*100/Q30)</f>
        <v>26.069153776160146</v>
      </c>
      <c r="T30" s="64">
        <v>1994</v>
      </c>
      <c r="U30" s="64">
        <v>1942</v>
      </c>
      <c r="V30" s="65">
        <f>IF(ISERROR(U30-T30/T30)," ",(U30-T30)*100/T30)</f>
        <v>-2.6078234704112337</v>
      </c>
      <c r="W30" s="63">
        <v>329</v>
      </c>
      <c r="X30" s="64">
        <v>351</v>
      </c>
      <c r="Y30" s="65">
        <f>IF(ISERROR(X30-W30/W30)," ",(X30-W30)*100/W30)</f>
        <v>6.6869300911854106</v>
      </c>
    </row>
  </sheetData>
  <mergeCells count="13">
    <mergeCell ref="Q7:R7"/>
    <mergeCell ref="T7:U7"/>
    <mergeCell ref="B6:C7"/>
    <mergeCell ref="B5:Y5"/>
    <mergeCell ref="D6:D7"/>
    <mergeCell ref="E6:M6"/>
    <mergeCell ref="N6:O7"/>
    <mergeCell ref="P6:P7"/>
    <mergeCell ref="W7:X7"/>
    <mergeCell ref="Q6:Y6"/>
    <mergeCell ref="E7:F7"/>
    <mergeCell ref="H7:I7"/>
    <mergeCell ref="K7:L7"/>
  </mergeCells>
  <pageMargins left="0.23622047244094491" right="0.23622047244094491" top="0.6692913385826772" bottom="0.23622047244094491" header="0.51181102362204722" footer="0.23622047244094491"/>
  <pageSetup paperSize="9" scale="77" orientation="landscape" horizontalDpi="0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2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24" customWidth="1"/>
    <col min="2" max="3" width="10.42578125" style="24" customWidth="1"/>
    <col min="4" max="4" width="6.140625" style="24" customWidth="1"/>
    <col min="5" max="6" width="10.42578125" style="24" customWidth="1"/>
    <col min="7" max="7" width="6.140625" style="24" customWidth="1"/>
    <col min="8" max="9" width="9" style="24" customWidth="1"/>
    <col min="10" max="10" width="6.28515625" style="24" customWidth="1"/>
    <col min="11" max="12" width="9" style="24" customWidth="1"/>
    <col min="13" max="13" width="7.7109375" style="24" customWidth="1"/>
    <col min="14" max="15" width="9" style="26" customWidth="1"/>
    <col min="16" max="16" width="7.5703125" style="26" customWidth="1"/>
    <col min="17" max="18" width="9" style="26" customWidth="1"/>
    <col min="19" max="19" width="7.28515625" style="26" customWidth="1"/>
    <col min="20" max="21" width="9" style="26" customWidth="1"/>
    <col min="22" max="22" width="7" style="26" customWidth="1"/>
    <col min="23" max="16384" width="9.140625" style="24"/>
  </cols>
  <sheetData>
    <row r="1" spans="1:22" x14ac:dyDescent="0.2">
      <c r="K1" s="25"/>
      <c r="N1" s="25"/>
      <c r="O1" s="25"/>
      <c r="P1" s="25"/>
    </row>
    <row r="2" spans="1:22" x14ac:dyDescent="0.2">
      <c r="H2" s="6" t="s">
        <v>4</v>
      </c>
      <c r="K2" s="25"/>
      <c r="N2" s="25"/>
      <c r="O2" s="25"/>
      <c r="P2" s="25"/>
    </row>
    <row r="3" spans="1:22" x14ac:dyDescent="0.2">
      <c r="H3" s="7" t="s">
        <v>5</v>
      </c>
      <c r="K3" s="25"/>
      <c r="N3" s="25"/>
      <c r="O3" s="25"/>
      <c r="P3" s="25"/>
    </row>
    <row r="4" spans="1:22" x14ac:dyDescent="0.2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ht="12.75" customHeight="1" x14ac:dyDescent="0.2">
      <c r="A5" s="57"/>
      <c r="B5" s="164" t="s">
        <v>93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6"/>
    </row>
    <row r="6" spans="1:22" ht="17.25" customHeight="1" x14ac:dyDescent="0.2">
      <c r="A6" s="58" t="s">
        <v>3</v>
      </c>
      <c r="B6" s="158" t="s">
        <v>94</v>
      </c>
      <c r="C6" s="159"/>
      <c r="D6" s="162" t="s">
        <v>41</v>
      </c>
      <c r="E6" s="158" t="s">
        <v>81</v>
      </c>
      <c r="F6" s="159"/>
      <c r="G6" s="162" t="s">
        <v>41</v>
      </c>
      <c r="H6" s="158" t="s">
        <v>82</v>
      </c>
      <c r="I6" s="159"/>
      <c r="J6" s="162" t="s">
        <v>41</v>
      </c>
      <c r="K6" s="158" t="s">
        <v>83</v>
      </c>
      <c r="L6" s="159"/>
      <c r="M6" s="162" t="s">
        <v>41</v>
      </c>
      <c r="N6" s="161" t="s">
        <v>77</v>
      </c>
      <c r="O6" s="161"/>
      <c r="P6" s="161"/>
      <c r="Q6" s="158" t="s">
        <v>79</v>
      </c>
      <c r="R6" s="159"/>
      <c r="S6" s="162" t="s">
        <v>41</v>
      </c>
      <c r="T6" s="158" t="s">
        <v>80</v>
      </c>
      <c r="U6" s="159"/>
      <c r="V6" s="162" t="s">
        <v>41</v>
      </c>
    </row>
    <row r="7" spans="1:22" ht="70.5" customHeight="1" x14ac:dyDescent="0.2">
      <c r="A7" s="59"/>
      <c r="B7" s="160"/>
      <c r="C7" s="161"/>
      <c r="D7" s="163"/>
      <c r="E7" s="160"/>
      <c r="F7" s="161"/>
      <c r="G7" s="163"/>
      <c r="H7" s="160"/>
      <c r="I7" s="161"/>
      <c r="J7" s="163"/>
      <c r="K7" s="160"/>
      <c r="L7" s="161"/>
      <c r="M7" s="163"/>
      <c r="N7" s="128" t="s">
        <v>78</v>
      </c>
      <c r="O7" s="167"/>
      <c r="P7" s="81" t="s">
        <v>41</v>
      </c>
      <c r="Q7" s="160"/>
      <c r="R7" s="161"/>
      <c r="S7" s="163"/>
      <c r="T7" s="160"/>
      <c r="U7" s="161"/>
      <c r="V7" s="163"/>
    </row>
    <row r="8" spans="1:22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92" t="s">
        <v>111</v>
      </c>
      <c r="I8" s="92" t="s">
        <v>112</v>
      </c>
      <c r="J8" s="40" t="s">
        <v>42</v>
      </c>
      <c r="K8" s="92" t="s">
        <v>111</v>
      </c>
      <c r="L8" s="92" t="s">
        <v>112</v>
      </c>
      <c r="M8" s="40" t="s">
        <v>42</v>
      </c>
      <c r="N8" s="44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ht="12.75" customHeight="1" x14ac:dyDescent="0.2">
      <c r="A9" s="76" t="s">
        <v>64</v>
      </c>
      <c r="B9" s="53">
        <v>329</v>
      </c>
      <c r="C9" s="53">
        <v>330</v>
      </c>
      <c r="D9" s="53">
        <v>331</v>
      </c>
      <c r="E9" s="53">
        <v>332</v>
      </c>
      <c r="F9" s="53">
        <v>333</v>
      </c>
      <c r="G9" s="53">
        <v>334</v>
      </c>
      <c r="H9" s="53">
        <v>335</v>
      </c>
      <c r="I9" s="53">
        <v>336</v>
      </c>
      <c r="J9" s="53">
        <v>337</v>
      </c>
      <c r="K9" s="53">
        <v>338</v>
      </c>
      <c r="L9" s="53">
        <v>339</v>
      </c>
      <c r="M9" s="53">
        <v>340</v>
      </c>
      <c r="N9" s="53">
        <v>341</v>
      </c>
      <c r="O9" s="53">
        <v>342</v>
      </c>
      <c r="P9" s="53">
        <v>343</v>
      </c>
      <c r="Q9" s="53">
        <v>344</v>
      </c>
      <c r="R9" s="53">
        <v>345</v>
      </c>
      <c r="S9" s="53">
        <v>346</v>
      </c>
      <c r="T9" s="53">
        <v>347</v>
      </c>
      <c r="U9" s="53">
        <v>348</v>
      </c>
      <c r="V9" s="53">
        <v>349</v>
      </c>
    </row>
    <row r="10" spans="1:22" x14ac:dyDescent="0.2">
      <c r="A10" s="93" t="s">
        <v>152</v>
      </c>
      <c r="B10" s="60">
        <v>22</v>
      </c>
      <c r="C10" s="61">
        <v>18</v>
      </c>
      <c r="D10" s="62">
        <f t="shared" ref="D10:D30" si="0">IF(ISERROR(C10-B10/B10)," ",(C10-B10)*100/B10)</f>
        <v>-18.181818181818183</v>
      </c>
      <c r="E10" s="60">
        <v>11</v>
      </c>
      <c r="F10" s="61">
        <v>1</v>
      </c>
      <c r="G10" s="62">
        <f t="shared" ref="G10:G30" si="1">IF(ISERROR(F10-E10/E10)," ",(F10-E10)*100/E10)</f>
        <v>-90.909090909090907</v>
      </c>
      <c r="H10" s="60">
        <v>1</v>
      </c>
      <c r="I10" s="61">
        <v>0</v>
      </c>
      <c r="J10" s="62">
        <f t="shared" ref="J10:J30" si="2">IF(ISERROR(I10-H10/H10)," ",(I10-H10)*100/H10)</f>
        <v>-100</v>
      </c>
      <c r="K10" s="60">
        <v>0</v>
      </c>
      <c r="L10" s="61">
        <v>0</v>
      </c>
      <c r="M10" s="62" t="str">
        <f t="shared" ref="M10:M30" si="3">IF(ISERROR(L10-K10/K10)," ",(L10-K10)*100/K10)</f>
        <v xml:space="preserve"> </v>
      </c>
      <c r="N10" s="61">
        <v>0</v>
      </c>
      <c r="O10" s="61">
        <v>0</v>
      </c>
      <c r="P10" s="62" t="str">
        <f t="shared" ref="P10:P30" si="4">IF(ISERROR(O10-N10/N10)," ",(O10-N10)*100/N10)</f>
        <v xml:space="preserve"> </v>
      </c>
      <c r="Q10" s="60">
        <v>10</v>
      </c>
      <c r="R10" s="61">
        <v>1</v>
      </c>
      <c r="S10" s="62">
        <f t="shared" ref="S10:S30" si="5">IF(ISERROR(R10-Q10/Q10)," ",(R10-Q10)*100/Q10)</f>
        <v>-90</v>
      </c>
      <c r="T10" s="60">
        <v>57</v>
      </c>
      <c r="U10" s="61">
        <v>9</v>
      </c>
      <c r="V10" s="62">
        <f t="shared" ref="V10:V30" si="6">IF(ISERROR(U10-T10/T10)," ",(U10-T10)*100/T10)</f>
        <v>-84.21052631578948</v>
      </c>
    </row>
    <row r="11" spans="1:22" x14ac:dyDescent="0.2">
      <c r="A11" s="94" t="s">
        <v>114</v>
      </c>
      <c r="B11" s="60">
        <v>80</v>
      </c>
      <c r="C11" s="61">
        <v>48</v>
      </c>
      <c r="D11" s="62">
        <f t="shared" si="0"/>
        <v>-40</v>
      </c>
      <c r="E11" s="60">
        <v>59</v>
      </c>
      <c r="F11" s="61">
        <v>34</v>
      </c>
      <c r="G11" s="62">
        <f t="shared" si="1"/>
        <v>-42.372881355932201</v>
      </c>
      <c r="H11" s="60">
        <v>10</v>
      </c>
      <c r="I11" s="61">
        <v>2</v>
      </c>
      <c r="J11" s="62">
        <f t="shared" si="2"/>
        <v>-80</v>
      </c>
      <c r="K11" s="60">
        <v>0</v>
      </c>
      <c r="L11" s="61">
        <v>0</v>
      </c>
      <c r="M11" s="62" t="str">
        <f t="shared" si="3"/>
        <v xml:space="preserve"> </v>
      </c>
      <c r="N11" s="61">
        <v>0</v>
      </c>
      <c r="O11" s="61">
        <v>0</v>
      </c>
      <c r="P11" s="62" t="str">
        <f t="shared" si="4"/>
        <v xml:space="preserve"> </v>
      </c>
      <c r="Q11" s="60">
        <v>49</v>
      </c>
      <c r="R11" s="61">
        <v>32</v>
      </c>
      <c r="S11" s="62">
        <f t="shared" si="5"/>
        <v>-34.693877551020407</v>
      </c>
      <c r="T11" s="60">
        <v>85</v>
      </c>
      <c r="U11" s="61">
        <v>47</v>
      </c>
      <c r="V11" s="62">
        <f t="shared" si="6"/>
        <v>-44.705882352941174</v>
      </c>
    </row>
    <row r="12" spans="1:22" x14ac:dyDescent="0.2">
      <c r="A12" s="94" t="s">
        <v>115</v>
      </c>
      <c r="B12" s="60">
        <v>46</v>
      </c>
      <c r="C12" s="61">
        <v>32</v>
      </c>
      <c r="D12" s="62">
        <f t="shared" si="0"/>
        <v>-30.434782608695652</v>
      </c>
      <c r="E12" s="60">
        <v>10</v>
      </c>
      <c r="F12" s="61">
        <v>7</v>
      </c>
      <c r="G12" s="62">
        <f t="shared" si="1"/>
        <v>-30</v>
      </c>
      <c r="H12" s="60">
        <v>7</v>
      </c>
      <c r="I12" s="61">
        <v>1</v>
      </c>
      <c r="J12" s="62">
        <f t="shared" si="2"/>
        <v>-85.714285714285708</v>
      </c>
      <c r="K12" s="60">
        <v>1</v>
      </c>
      <c r="L12" s="61">
        <v>0</v>
      </c>
      <c r="M12" s="62">
        <f t="shared" si="3"/>
        <v>-100</v>
      </c>
      <c r="N12" s="61">
        <v>1</v>
      </c>
      <c r="O12" s="61">
        <v>0</v>
      </c>
      <c r="P12" s="62">
        <f t="shared" si="4"/>
        <v>-100</v>
      </c>
      <c r="Q12" s="60">
        <v>3</v>
      </c>
      <c r="R12" s="61">
        <v>6</v>
      </c>
      <c r="S12" s="62">
        <f t="shared" si="5"/>
        <v>100</v>
      </c>
      <c r="T12" s="60">
        <v>43</v>
      </c>
      <c r="U12" s="61">
        <v>55</v>
      </c>
      <c r="V12" s="62">
        <f t="shared" si="6"/>
        <v>27.906976744186046</v>
      </c>
    </row>
    <row r="13" spans="1:22" x14ac:dyDescent="0.2">
      <c r="A13" s="94" t="s">
        <v>116</v>
      </c>
      <c r="B13" s="60">
        <v>92</v>
      </c>
      <c r="C13" s="61">
        <v>48</v>
      </c>
      <c r="D13" s="62">
        <f t="shared" si="0"/>
        <v>-47.826086956521742</v>
      </c>
      <c r="E13" s="60">
        <v>10</v>
      </c>
      <c r="F13" s="61">
        <v>5</v>
      </c>
      <c r="G13" s="62">
        <f t="shared" si="1"/>
        <v>-50</v>
      </c>
      <c r="H13" s="60">
        <v>4</v>
      </c>
      <c r="I13" s="61">
        <v>3</v>
      </c>
      <c r="J13" s="62">
        <f t="shared" si="2"/>
        <v>-25</v>
      </c>
      <c r="K13" s="60">
        <v>7</v>
      </c>
      <c r="L13" s="61">
        <v>0</v>
      </c>
      <c r="M13" s="62">
        <f t="shared" si="3"/>
        <v>-100</v>
      </c>
      <c r="N13" s="61">
        <v>7</v>
      </c>
      <c r="O13" s="61">
        <v>0</v>
      </c>
      <c r="P13" s="62">
        <f t="shared" si="4"/>
        <v>-100</v>
      </c>
      <c r="Q13" s="60">
        <v>6</v>
      </c>
      <c r="R13" s="61">
        <v>2</v>
      </c>
      <c r="S13" s="62">
        <f t="shared" si="5"/>
        <v>-66.666666666666671</v>
      </c>
      <c r="T13" s="60">
        <v>91</v>
      </c>
      <c r="U13" s="61">
        <v>123</v>
      </c>
      <c r="V13" s="62">
        <f t="shared" si="6"/>
        <v>35.164835164835168</v>
      </c>
    </row>
    <row r="14" spans="1:22" x14ac:dyDescent="0.2">
      <c r="A14" s="94" t="s">
        <v>117</v>
      </c>
      <c r="B14" s="60">
        <v>893</v>
      </c>
      <c r="C14" s="61">
        <v>743</v>
      </c>
      <c r="D14" s="62">
        <f t="shared" si="0"/>
        <v>-16.7973124300112</v>
      </c>
      <c r="E14" s="60">
        <v>591</v>
      </c>
      <c r="F14" s="61">
        <v>525</v>
      </c>
      <c r="G14" s="62">
        <f t="shared" si="1"/>
        <v>-11.167512690355331</v>
      </c>
      <c r="H14" s="60">
        <v>82</v>
      </c>
      <c r="I14" s="61">
        <v>21</v>
      </c>
      <c r="J14" s="62">
        <f t="shared" si="2"/>
        <v>-74.390243902439025</v>
      </c>
      <c r="K14" s="60">
        <v>18</v>
      </c>
      <c r="L14" s="61">
        <v>16</v>
      </c>
      <c r="M14" s="62">
        <f t="shared" si="3"/>
        <v>-11.111111111111111</v>
      </c>
      <c r="N14" s="61">
        <v>17</v>
      </c>
      <c r="O14" s="61">
        <v>16</v>
      </c>
      <c r="P14" s="62">
        <f t="shared" si="4"/>
        <v>-5.882352941176471</v>
      </c>
      <c r="Q14" s="60">
        <v>509</v>
      </c>
      <c r="R14" s="61">
        <v>504</v>
      </c>
      <c r="S14" s="62">
        <f t="shared" si="5"/>
        <v>-0.98231827111984282</v>
      </c>
      <c r="T14" s="60">
        <v>465</v>
      </c>
      <c r="U14" s="61">
        <v>246</v>
      </c>
      <c r="V14" s="62">
        <f t="shared" si="6"/>
        <v>-47.096774193548384</v>
      </c>
    </row>
    <row r="15" spans="1:22" x14ac:dyDescent="0.2">
      <c r="A15" s="94" t="s">
        <v>118</v>
      </c>
      <c r="B15" s="60">
        <v>21</v>
      </c>
      <c r="C15" s="61">
        <v>24</v>
      </c>
      <c r="D15" s="62">
        <f t="shared" si="0"/>
        <v>14.285714285714286</v>
      </c>
      <c r="E15" s="60">
        <v>2</v>
      </c>
      <c r="F15" s="61">
        <v>1</v>
      </c>
      <c r="G15" s="62">
        <f t="shared" si="1"/>
        <v>-50</v>
      </c>
      <c r="H15" s="60">
        <v>0</v>
      </c>
      <c r="I15" s="61">
        <v>0</v>
      </c>
      <c r="J15" s="62" t="str">
        <f t="shared" si="2"/>
        <v xml:space="preserve"> </v>
      </c>
      <c r="K15" s="60">
        <v>0</v>
      </c>
      <c r="L15" s="61">
        <v>0</v>
      </c>
      <c r="M15" s="62" t="str">
        <f t="shared" si="3"/>
        <v xml:space="preserve"> </v>
      </c>
      <c r="N15" s="61">
        <v>0</v>
      </c>
      <c r="O15" s="61">
        <v>0</v>
      </c>
      <c r="P15" s="62" t="str">
        <f t="shared" si="4"/>
        <v xml:space="preserve"> </v>
      </c>
      <c r="Q15" s="60">
        <v>2</v>
      </c>
      <c r="R15" s="61">
        <v>1</v>
      </c>
      <c r="S15" s="62">
        <f t="shared" si="5"/>
        <v>-50</v>
      </c>
      <c r="T15" s="60">
        <v>10</v>
      </c>
      <c r="U15" s="61">
        <v>8</v>
      </c>
      <c r="V15" s="62">
        <f t="shared" si="6"/>
        <v>-20</v>
      </c>
    </row>
    <row r="16" spans="1:22" x14ac:dyDescent="0.2">
      <c r="A16" s="94" t="s">
        <v>119</v>
      </c>
      <c r="B16" s="60">
        <v>164</v>
      </c>
      <c r="C16" s="61">
        <v>84</v>
      </c>
      <c r="D16" s="62">
        <f t="shared" si="0"/>
        <v>-48.780487804878049</v>
      </c>
      <c r="E16" s="60">
        <v>58</v>
      </c>
      <c r="F16" s="61">
        <v>44</v>
      </c>
      <c r="G16" s="62">
        <f t="shared" si="1"/>
        <v>-24.137931034482758</v>
      </c>
      <c r="H16" s="60">
        <v>52</v>
      </c>
      <c r="I16" s="61">
        <v>24</v>
      </c>
      <c r="J16" s="62">
        <f t="shared" si="2"/>
        <v>-53.846153846153847</v>
      </c>
      <c r="K16" s="60">
        <v>0</v>
      </c>
      <c r="L16" s="61">
        <v>0</v>
      </c>
      <c r="M16" s="62" t="str">
        <f t="shared" si="3"/>
        <v xml:space="preserve"> </v>
      </c>
      <c r="N16" s="61">
        <v>0</v>
      </c>
      <c r="O16" s="61">
        <v>0</v>
      </c>
      <c r="P16" s="62" t="str">
        <f t="shared" si="4"/>
        <v xml:space="preserve"> </v>
      </c>
      <c r="Q16" s="60">
        <v>6</v>
      </c>
      <c r="R16" s="61">
        <v>20</v>
      </c>
      <c r="S16" s="62">
        <f t="shared" si="5"/>
        <v>233.33333333333334</v>
      </c>
      <c r="T16" s="60">
        <v>165</v>
      </c>
      <c r="U16" s="61">
        <v>107</v>
      </c>
      <c r="V16" s="62">
        <f t="shared" si="6"/>
        <v>-35.151515151515149</v>
      </c>
    </row>
    <row r="17" spans="1:22" x14ac:dyDescent="0.2">
      <c r="A17" s="94" t="s">
        <v>120</v>
      </c>
      <c r="B17" s="60">
        <v>257</v>
      </c>
      <c r="C17" s="61">
        <v>294</v>
      </c>
      <c r="D17" s="62">
        <f t="shared" si="0"/>
        <v>14.396887159533074</v>
      </c>
      <c r="E17" s="60">
        <v>99</v>
      </c>
      <c r="F17" s="61">
        <v>63</v>
      </c>
      <c r="G17" s="62">
        <f t="shared" si="1"/>
        <v>-36.363636363636367</v>
      </c>
      <c r="H17" s="60">
        <v>79</v>
      </c>
      <c r="I17" s="61">
        <v>49</v>
      </c>
      <c r="J17" s="62">
        <f t="shared" si="2"/>
        <v>-37.974683544303801</v>
      </c>
      <c r="K17" s="60">
        <v>1</v>
      </c>
      <c r="L17" s="61">
        <v>1</v>
      </c>
      <c r="M17" s="62">
        <f t="shared" si="3"/>
        <v>0</v>
      </c>
      <c r="N17" s="61">
        <v>0</v>
      </c>
      <c r="O17" s="61">
        <v>1</v>
      </c>
      <c r="P17" s="62" t="str">
        <f t="shared" si="4"/>
        <v xml:space="preserve"> </v>
      </c>
      <c r="Q17" s="60">
        <v>20</v>
      </c>
      <c r="R17" s="61">
        <v>14</v>
      </c>
      <c r="S17" s="62">
        <f t="shared" si="5"/>
        <v>-30</v>
      </c>
      <c r="T17" s="60">
        <v>69</v>
      </c>
      <c r="U17" s="61">
        <v>51</v>
      </c>
      <c r="V17" s="62">
        <f t="shared" si="6"/>
        <v>-26.086956521739129</v>
      </c>
    </row>
    <row r="18" spans="1:22" x14ac:dyDescent="0.2">
      <c r="A18" s="94" t="s">
        <v>121</v>
      </c>
      <c r="B18" s="60">
        <v>422</v>
      </c>
      <c r="C18" s="61">
        <v>409</v>
      </c>
      <c r="D18" s="62">
        <f t="shared" si="0"/>
        <v>-3.080568720379147</v>
      </c>
      <c r="E18" s="60">
        <v>28</v>
      </c>
      <c r="F18" s="61">
        <v>6</v>
      </c>
      <c r="G18" s="62">
        <f t="shared" si="1"/>
        <v>-78.571428571428569</v>
      </c>
      <c r="H18" s="60">
        <v>16</v>
      </c>
      <c r="I18" s="61">
        <v>2</v>
      </c>
      <c r="J18" s="62">
        <f t="shared" si="2"/>
        <v>-87.5</v>
      </c>
      <c r="K18" s="60">
        <v>2</v>
      </c>
      <c r="L18" s="61">
        <v>2</v>
      </c>
      <c r="M18" s="62">
        <f t="shared" si="3"/>
        <v>0</v>
      </c>
      <c r="N18" s="61">
        <v>2</v>
      </c>
      <c r="O18" s="61">
        <v>2</v>
      </c>
      <c r="P18" s="62">
        <f t="shared" si="4"/>
        <v>0</v>
      </c>
      <c r="Q18" s="60">
        <v>12</v>
      </c>
      <c r="R18" s="61">
        <v>4</v>
      </c>
      <c r="S18" s="62">
        <f t="shared" si="5"/>
        <v>-66.666666666666671</v>
      </c>
      <c r="T18" s="60">
        <v>140</v>
      </c>
      <c r="U18" s="61">
        <v>58</v>
      </c>
      <c r="V18" s="62">
        <f t="shared" si="6"/>
        <v>-58.571428571428569</v>
      </c>
    </row>
    <row r="19" spans="1:22" x14ac:dyDescent="0.2">
      <c r="A19" s="94" t="s">
        <v>122</v>
      </c>
      <c r="B19" s="60">
        <v>144</v>
      </c>
      <c r="C19" s="61">
        <v>56</v>
      </c>
      <c r="D19" s="62">
        <f t="shared" si="0"/>
        <v>-61.111111111111114</v>
      </c>
      <c r="E19" s="60">
        <v>70</v>
      </c>
      <c r="F19" s="61">
        <v>23</v>
      </c>
      <c r="G19" s="62">
        <f t="shared" si="1"/>
        <v>-67.142857142857139</v>
      </c>
      <c r="H19" s="60">
        <v>60</v>
      </c>
      <c r="I19" s="61">
        <v>17</v>
      </c>
      <c r="J19" s="62">
        <f t="shared" si="2"/>
        <v>-71.666666666666671</v>
      </c>
      <c r="K19" s="60">
        <v>0</v>
      </c>
      <c r="L19" s="61">
        <v>0</v>
      </c>
      <c r="M19" s="62" t="str">
        <f t="shared" si="3"/>
        <v xml:space="preserve"> </v>
      </c>
      <c r="N19" s="61">
        <v>0</v>
      </c>
      <c r="O19" s="61">
        <v>0</v>
      </c>
      <c r="P19" s="62" t="str">
        <f t="shared" si="4"/>
        <v xml:space="preserve"> </v>
      </c>
      <c r="Q19" s="60">
        <v>10</v>
      </c>
      <c r="R19" s="61">
        <v>6</v>
      </c>
      <c r="S19" s="62">
        <f t="shared" si="5"/>
        <v>-40</v>
      </c>
      <c r="T19" s="60">
        <v>193</v>
      </c>
      <c r="U19" s="61">
        <v>109</v>
      </c>
      <c r="V19" s="62">
        <f t="shared" si="6"/>
        <v>-43.523316062176164</v>
      </c>
    </row>
    <row r="20" spans="1:22" x14ac:dyDescent="0.2">
      <c r="A20" s="94" t="s">
        <v>123</v>
      </c>
      <c r="B20" s="60">
        <v>59</v>
      </c>
      <c r="C20" s="61">
        <v>33</v>
      </c>
      <c r="D20" s="62">
        <f t="shared" si="0"/>
        <v>-44.067796610169495</v>
      </c>
      <c r="E20" s="60">
        <v>53</v>
      </c>
      <c r="F20" s="61">
        <v>20</v>
      </c>
      <c r="G20" s="62">
        <f t="shared" si="1"/>
        <v>-62.264150943396224</v>
      </c>
      <c r="H20" s="60">
        <v>42</v>
      </c>
      <c r="I20" s="61">
        <v>2</v>
      </c>
      <c r="J20" s="62">
        <f t="shared" si="2"/>
        <v>-95.238095238095241</v>
      </c>
      <c r="K20" s="60">
        <v>0</v>
      </c>
      <c r="L20" s="61">
        <v>0</v>
      </c>
      <c r="M20" s="62" t="str">
        <f t="shared" si="3"/>
        <v xml:space="preserve"> </v>
      </c>
      <c r="N20" s="61">
        <v>0</v>
      </c>
      <c r="O20" s="61">
        <v>0</v>
      </c>
      <c r="P20" s="62" t="str">
        <f t="shared" si="4"/>
        <v xml:space="preserve"> </v>
      </c>
      <c r="Q20" s="60">
        <v>11</v>
      </c>
      <c r="R20" s="61">
        <v>18</v>
      </c>
      <c r="S20" s="62">
        <f t="shared" si="5"/>
        <v>63.636363636363633</v>
      </c>
      <c r="T20" s="60">
        <v>70</v>
      </c>
      <c r="U20" s="61">
        <v>54</v>
      </c>
      <c r="V20" s="62">
        <f t="shared" si="6"/>
        <v>-22.857142857142858</v>
      </c>
    </row>
    <row r="21" spans="1:22" x14ac:dyDescent="0.2">
      <c r="A21" s="94" t="s">
        <v>124</v>
      </c>
      <c r="B21" s="60">
        <v>37</v>
      </c>
      <c r="C21" s="61">
        <v>35</v>
      </c>
      <c r="D21" s="62">
        <f t="shared" si="0"/>
        <v>-5.4054054054054053</v>
      </c>
      <c r="E21" s="60">
        <v>22</v>
      </c>
      <c r="F21" s="61">
        <v>11</v>
      </c>
      <c r="G21" s="62">
        <f t="shared" si="1"/>
        <v>-50</v>
      </c>
      <c r="H21" s="60">
        <v>18</v>
      </c>
      <c r="I21" s="61">
        <v>5</v>
      </c>
      <c r="J21" s="62">
        <f t="shared" si="2"/>
        <v>-72.222222222222229</v>
      </c>
      <c r="K21" s="60">
        <v>0</v>
      </c>
      <c r="L21" s="61">
        <v>0</v>
      </c>
      <c r="M21" s="62" t="str">
        <f t="shared" si="3"/>
        <v xml:space="preserve"> </v>
      </c>
      <c r="N21" s="61">
        <v>0</v>
      </c>
      <c r="O21" s="61">
        <v>0</v>
      </c>
      <c r="P21" s="62" t="str">
        <f t="shared" si="4"/>
        <v xml:space="preserve"> </v>
      </c>
      <c r="Q21" s="60">
        <v>4</v>
      </c>
      <c r="R21" s="61">
        <v>6</v>
      </c>
      <c r="S21" s="62">
        <f t="shared" si="5"/>
        <v>50</v>
      </c>
      <c r="T21" s="60">
        <v>137</v>
      </c>
      <c r="U21" s="61">
        <v>72</v>
      </c>
      <c r="V21" s="62">
        <f t="shared" si="6"/>
        <v>-47.445255474452551</v>
      </c>
    </row>
    <row r="22" spans="1:22" x14ac:dyDescent="0.2">
      <c r="A22" s="94" t="s">
        <v>125</v>
      </c>
      <c r="B22" s="60">
        <v>21</v>
      </c>
      <c r="C22" s="61">
        <v>9</v>
      </c>
      <c r="D22" s="62">
        <f t="shared" si="0"/>
        <v>-57.142857142857146</v>
      </c>
      <c r="E22" s="60">
        <v>5</v>
      </c>
      <c r="F22" s="61">
        <v>0</v>
      </c>
      <c r="G22" s="62">
        <f t="shared" si="1"/>
        <v>-100</v>
      </c>
      <c r="H22" s="60">
        <v>4</v>
      </c>
      <c r="I22" s="61">
        <v>0</v>
      </c>
      <c r="J22" s="62">
        <f t="shared" si="2"/>
        <v>-100</v>
      </c>
      <c r="K22" s="60">
        <v>1</v>
      </c>
      <c r="L22" s="61">
        <v>0</v>
      </c>
      <c r="M22" s="62">
        <f t="shared" si="3"/>
        <v>-100</v>
      </c>
      <c r="N22" s="61">
        <v>1</v>
      </c>
      <c r="O22" s="61">
        <v>0</v>
      </c>
      <c r="P22" s="62">
        <f t="shared" si="4"/>
        <v>-100</v>
      </c>
      <c r="Q22" s="60">
        <v>1</v>
      </c>
      <c r="R22" s="61">
        <v>0</v>
      </c>
      <c r="S22" s="62">
        <f t="shared" si="5"/>
        <v>-100</v>
      </c>
      <c r="T22" s="60">
        <v>9</v>
      </c>
      <c r="U22" s="61">
        <v>7</v>
      </c>
      <c r="V22" s="62">
        <f t="shared" si="6"/>
        <v>-22.222222222222221</v>
      </c>
    </row>
    <row r="23" spans="1:22" x14ac:dyDescent="0.2">
      <c r="A23" s="94" t="s">
        <v>126</v>
      </c>
      <c r="B23" s="60">
        <v>32</v>
      </c>
      <c r="C23" s="61">
        <v>24</v>
      </c>
      <c r="D23" s="62">
        <f t="shared" si="0"/>
        <v>-25</v>
      </c>
      <c r="E23" s="60">
        <v>12</v>
      </c>
      <c r="F23" s="61">
        <v>12</v>
      </c>
      <c r="G23" s="62">
        <f t="shared" si="1"/>
        <v>0</v>
      </c>
      <c r="H23" s="60">
        <v>5</v>
      </c>
      <c r="I23" s="61">
        <v>4</v>
      </c>
      <c r="J23" s="62">
        <f t="shared" si="2"/>
        <v>-20</v>
      </c>
      <c r="K23" s="60">
        <v>1</v>
      </c>
      <c r="L23" s="61">
        <v>0</v>
      </c>
      <c r="M23" s="62">
        <f t="shared" si="3"/>
        <v>-100</v>
      </c>
      <c r="N23" s="61">
        <v>1</v>
      </c>
      <c r="O23" s="61">
        <v>0</v>
      </c>
      <c r="P23" s="62">
        <f t="shared" si="4"/>
        <v>-100</v>
      </c>
      <c r="Q23" s="60">
        <v>7</v>
      </c>
      <c r="R23" s="61">
        <v>8</v>
      </c>
      <c r="S23" s="62">
        <f t="shared" si="5"/>
        <v>14.285714285714286</v>
      </c>
      <c r="T23" s="60">
        <v>109</v>
      </c>
      <c r="U23" s="61">
        <v>109</v>
      </c>
      <c r="V23" s="62">
        <f t="shared" si="6"/>
        <v>0</v>
      </c>
    </row>
    <row r="24" spans="1:22" x14ac:dyDescent="0.2">
      <c r="A24" s="94" t="s">
        <v>127</v>
      </c>
      <c r="B24" s="60">
        <v>45</v>
      </c>
      <c r="C24" s="61">
        <v>37</v>
      </c>
      <c r="D24" s="62">
        <f t="shared" si="0"/>
        <v>-17.777777777777779</v>
      </c>
      <c r="E24" s="60">
        <v>36</v>
      </c>
      <c r="F24" s="61">
        <v>20</v>
      </c>
      <c r="G24" s="62">
        <f t="shared" si="1"/>
        <v>-44.444444444444443</v>
      </c>
      <c r="H24" s="60">
        <v>29</v>
      </c>
      <c r="I24" s="61">
        <v>3</v>
      </c>
      <c r="J24" s="62">
        <f t="shared" si="2"/>
        <v>-89.65517241379311</v>
      </c>
      <c r="K24" s="60">
        <v>0</v>
      </c>
      <c r="L24" s="61">
        <v>0</v>
      </c>
      <c r="M24" s="62" t="str">
        <f t="shared" si="3"/>
        <v xml:space="preserve"> </v>
      </c>
      <c r="N24" s="61">
        <v>0</v>
      </c>
      <c r="O24" s="61">
        <v>0</v>
      </c>
      <c r="P24" s="62" t="str">
        <f t="shared" si="4"/>
        <v xml:space="preserve"> </v>
      </c>
      <c r="Q24" s="60">
        <v>7</v>
      </c>
      <c r="R24" s="61">
        <v>17</v>
      </c>
      <c r="S24" s="62">
        <f t="shared" si="5"/>
        <v>142.85714285714286</v>
      </c>
      <c r="T24" s="60">
        <v>74</v>
      </c>
      <c r="U24" s="61">
        <v>47</v>
      </c>
      <c r="V24" s="62">
        <f t="shared" si="6"/>
        <v>-36.486486486486484</v>
      </c>
    </row>
    <row r="25" spans="1:22" x14ac:dyDescent="0.2">
      <c r="A25" s="94" t="s">
        <v>150</v>
      </c>
      <c r="B25" s="60">
        <v>39</v>
      </c>
      <c r="C25" s="61">
        <v>15</v>
      </c>
      <c r="D25" s="62">
        <f t="shared" ref="D25" si="7">IF(ISERROR(C25-B25/B25)," ",(C25-B25)*100/B25)</f>
        <v>-61.53846153846154</v>
      </c>
      <c r="E25" s="60">
        <v>6</v>
      </c>
      <c r="F25" s="61">
        <v>1</v>
      </c>
      <c r="G25" s="62">
        <f t="shared" ref="G25" si="8">IF(ISERROR(F25-E25/E25)," ",(F25-E25)*100/E25)</f>
        <v>-83.333333333333329</v>
      </c>
      <c r="H25" s="60">
        <v>6</v>
      </c>
      <c r="I25" s="61">
        <v>0</v>
      </c>
      <c r="J25" s="62">
        <f t="shared" ref="J25" si="9">IF(ISERROR(I25-H25/H25)," ",(I25-H25)*100/H25)</f>
        <v>-100</v>
      </c>
      <c r="K25" s="60">
        <v>0</v>
      </c>
      <c r="L25" s="61">
        <v>0</v>
      </c>
      <c r="M25" s="62" t="str">
        <f t="shared" ref="M25" si="10">IF(ISERROR(L25-K25/K25)," ",(L25-K25)*100/K25)</f>
        <v xml:space="preserve"> </v>
      </c>
      <c r="N25" s="61">
        <v>0</v>
      </c>
      <c r="O25" s="61">
        <v>0</v>
      </c>
      <c r="P25" s="62" t="str">
        <f t="shared" ref="P25" si="11">IF(ISERROR(O25-N25/N25)," ",(O25-N25)*100/N25)</f>
        <v xml:space="preserve"> </v>
      </c>
      <c r="Q25" s="60">
        <v>0</v>
      </c>
      <c r="R25" s="61">
        <v>1</v>
      </c>
      <c r="S25" s="62" t="str">
        <f t="shared" ref="S25" si="12">IF(ISERROR(R25-Q25/Q25)," ",(R25-Q25)*100/Q25)</f>
        <v xml:space="preserve"> </v>
      </c>
      <c r="T25" s="60">
        <v>74</v>
      </c>
      <c r="U25" s="61">
        <v>31</v>
      </c>
      <c r="V25" s="62">
        <f t="shared" si="6"/>
        <v>-58.108108108108105</v>
      </c>
    </row>
    <row r="26" spans="1:22" x14ac:dyDescent="0.2">
      <c r="A26" s="94" t="s">
        <v>151</v>
      </c>
      <c r="B26" s="60">
        <v>499</v>
      </c>
      <c r="C26" s="61">
        <v>201</v>
      </c>
      <c r="D26" s="62">
        <f t="shared" si="0"/>
        <v>-59.719438877755508</v>
      </c>
      <c r="E26" s="60">
        <v>128</v>
      </c>
      <c r="F26" s="61">
        <v>46</v>
      </c>
      <c r="G26" s="62">
        <f t="shared" si="1"/>
        <v>-64.0625</v>
      </c>
      <c r="H26" s="60">
        <v>116</v>
      </c>
      <c r="I26" s="61">
        <v>9</v>
      </c>
      <c r="J26" s="62">
        <f t="shared" si="2"/>
        <v>-92.241379310344826</v>
      </c>
      <c r="K26" s="60">
        <v>3</v>
      </c>
      <c r="L26" s="61">
        <v>0</v>
      </c>
      <c r="M26" s="62">
        <f t="shared" si="3"/>
        <v>-100</v>
      </c>
      <c r="N26" s="61">
        <v>3</v>
      </c>
      <c r="O26" s="61">
        <v>0</v>
      </c>
      <c r="P26" s="62">
        <f t="shared" si="4"/>
        <v>-100</v>
      </c>
      <c r="Q26" s="60">
        <v>12</v>
      </c>
      <c r="R26" s="61">
        <v>37</v>
      </c>
      <c r="S26" s="62">
        <f t="shared" si="5"/>
        <v>208.33333333333334</v>
      </c>
      <c r="T26" s="60">
        <v>150</v>
      </c>
      <c r="U26" s="61">
        <v>130</v>
      </c>
      <c r="V26" s="62">
        <f t="shared" si="6"/>
        <v>-13.333333333333334</v>
      </c>
    </row>
    <row r="27" spans="1:22" x14ac:dyDescent="0.2">
      <c r="A27" s="95" t="s">
        <v>128</v>
      </c>
      <c r="B27" s="60">
        <v>59</v>
      </c>
      <c r="C27" s="61">
        <v>41</v>
      </c>
      <c r="D27" s="62">
        <f t="shared" si="0"/>
        <v>-30.508474576271187</v>
      </c>
      <c r="E27" s="60">
        <v>11</v>
      </c>
      <c r="F27" s="61">
        <v>4</v>
      </c>
      <c r="G27" s="62">
        <f t="shared" si="1"/>
        <v>-63.636363636363633</v>
      </c>
      <c r="H27" s="60">
        <v>7</v>
      </c>
      <c r="I27" s="61">
        <v>1</v>
      </c>
      <c r="J27" s="62">
        <f t="shared" si="2"/>
        <v>-85.714285714285708</v>
      </c>
      <c r="K27" s="60">
        <v>0</v>
      </c>
      <c r="L27" s="61">
        <v>0</v>
      </c>
      <c r="M27" s="62" t="str">
        <f t="shared" si="3"/>
        <v xml:space="preserve"> </v>
      </c>
      <c r="N27" s="61">
        <v>0</v>
      </c>
      <c r="O27" s="61">
        <v>0</v>
      </c>
      <c r="P27" s="62" t="str">
        <f t="shared" si="4"/>
        <v xml:space="preserve"> </v>
      </c>
      <c r="Q27" s="60">
        <v>4</v>
      </c>
      <c r="R27" s="61">
        <v>3</v>
      </c>
      <c r="S27" s="62">
        <f t="shared" si="5"/>
        <v>-25</v>
      </c>
      <c r="T27" s="60">
        <v>48</v>
      </c>
      <c r="U27" s="61">
        <v>22</v>
      </c>
      <c r="V27" s="62">
        <f t="shared" si="6"/>
        <v>-54.166666666666664</v>
      </c>
    </row>
    <row r="28" spans="1:22" ht="25.5" x14ac:dyDescent="0.2">
      <c r="A28" s="96" t="s">
        <v>129</v>
      </c>
      <c r="B28" s="60">
        <v>0</v>
      </c>
      <c r="C28" s="61">
        <v>0</v>
      </c>
      <c r="D28" s="62" t="str">
        <f t="shared" si="0"/>
        <v xml:space="preserve"> </v>
      </c>
      <c r="E28" s="60">
        <v>0</v>
      </c>
      <c r="F28" s="61">
        <v>0</v>
      </c>
      <c r="G28" s="62" t="str">
        <f t="shared" si="1"/>
        <v xml:space="preserve"> </v>
      </c>
      <c r="H28" s="60">
        <v>0</v>
      </c>
      <c r="I28" s="61">
        <v>0</v>
      </c>
      <c r="J28" s="62" t="str">
        <f t="shared" si="2"/>
        <v xml:space="preserve"> </v>
      </c>
      <c r="K28" s="60">
        <v>0</v>
      </c>
      <c r="L28" s="61">
        <v>0</v>
      </c>
      <c r="M28" s="62" t="str">
        <f t="shared" si="3"/>
        <v xml:space="preserve"> </v>
      </c>
      <c r="N28" s="61">
        <v>0</v>
      </c>
      <c r="O28" s="61">
        <v>0</v>
      </c>
      <c r="P28" s="62" t="str">
        <f t="shared" si="4"/>
        <v xml:space="preserve"> </v>
      </c>
      <c r="Q28" s="60">
        <v>0</v>
      </c>
      <c r="R28" s="61">
        <v>0</v>
      </c>
      <c r="S28" s="62" t="str">
        <f t="shared" si="5"/>
        <v xml:space="preserve"> </v>
      </c>
      <c r="T28" s="60">
        <v>0</v>
      </c>
      <c r="U28" s="61">
        <v>0</v>
      </c>
      <c r="V28" s="62" t="str">
        <f t="shared" si="6"/>
        <v xml:space="preserve"> </v>
      </c>
    </row>
    <row r="29" spans="1:22" x14ac:dyDescent="0.2">
      <c r="A29" s="94" t="s">
        <v>130</v>
      </c>
      <c r="B29" s="60">
        <v>0</v>
      </c>
      <c r="C29" s="61">
        <v>1</v>
      </c>
      <c r="D29" s="62" t="str">
        <f t="shared" si="0"/>
        <v xml:space="preserve"> </v>
      </c>
      <c r="E29" s="60">
        <v>0</v>
      </c>
      <c r="F29" s="61">
        <v>2</v>
      </c>
      <c r="G29" s="62" t="str">
        <f t="shared" si="1"/>
        <v xml:space="preserve"> </v>
      </c>
      <c r="H29" s="60">
        <v>0</v>
      </c>
      <c r="I29" s="61">
        <v>0</v>
      </c>
      <c r="J29" s="62" t="str">
        <f t="shared" si="2"/>
        <v xml:space="preserve"> </v>
      </c>
      <c r="K29" s="60">
        <v>0</v>
      </c>
      <c r="L29" s="61">
        <v>0</v>
      </c>
      <c r="M29" s="62" t="str">
        <f t="shared" si="3"/>
        <v xml:space="preserve"> </v>
      </c>
      <c r="N29" s="61">
        <v>0</v>
      </c>
      <c r="O29" s="61">
        <v>0</v>
      </c>
      <c r="P29" s="62" t="str">
        <f t="shared" si="4"/>
        <v xml:space="preserve"> </v>
      </c>
      <c r="Q29" s="60">
        <v>0</v>
      </c>
      <c r="R29" s="61">
        <v>2</v>
      </c>
      <c r="S29" s="62" t="str">
        <f t="shared" si="5"/>
        <v xml:space="preserve"> </v>
      </c>
      <c r="T29" s="60">
        <v>3</v>
      </c>
      <c r="U29" s="61">
        <v>9</v>
      </c>
      <c r="V29" s="62">
        <f t="shared" si="6"/>
        <v>200</v>
      </c>
    </row>
    <row r="30" spans="1:22" x14ac:dyDescent="0.2">
      <c r="A30" s="97" t="s">
        <v>131</v>
      </c>
      <c r="B30" s="63">
        <v>2932</v>
      </c>
      <c r="C30" s="64">
        <v>2152</v>
      </c>
      <c r="D30" s="115">
        <f t="shared" si="0"/>
        <v>-26.603001364256482</v>
      </c>
      <c r="E30" s="63">
        <v>1211</v>
      </c>
      <c r="F30" s="64">
        <v>825</v>
      </c>
      <c r="G30" s="115">
        <f t="shared" si="1"/>
        <v>-31.874483897605284</v>
      </c>
      <c r="H30" s="63">
        <v>538</v>
      </c>
      <c r="I30" s="64">
        <v>143</v>
      </c>
      <c r="J30" s="115">
        <f t="shared" si="2"/>
        <v>-73.420074349442373</v>
      </c>
      <c r="K30" s="63">
        <v>34</v>
      </c>
      <c r="L30" s="64">
        <v>19</v>
      </c>
      <c r="M30" s="115">
        <f t="shared" si="3"/>
        <v>-44.117647058823529</v>
      </c>
      <c r="N30" s="64">
        <v>32</v>
      </c>
      <c r="O30" s="64">
        <v>19</v>
      </c>
      <c r="P30" s="115">
        <f t="shared" si="4"/>
        <v>-40.625</v>
      </c>
      <c r="Q30" s="63">
        <v>673</v>
      </c>
      <c r="R30" s="64">
        <v>682</v>
      </c>
      <c r="S30" s="115">
        <f t="shared" si="5"/>
        <v>1.3372956909361069</v>
      </c>
      <c r="T30" s="63">
        <v>1992</v>
      </c>
      <c r="U30" s="64">
        <v>1294</v>
      </c>
      <c r="V30" s="115">
        <f t="shared" si="6"/>
        <v>-35.040160642570278</v>
      </c>
    </row>
    <row r="31" spans="1:22" x14ac:dyDescent="0.2">
      <c r="A31" s="27"/>
      <c r="H31" s="29"/>
      <c r="I31" s="29"/>
      <c r="J31" s="29"/>
      <c r="Q31" s="28"/>
      <c r="R31" s="28"/>
      <c r="S31" s="28"/>
      <c r="T31" s="28"/>
      <c r="U31" s="28"/>
      <c r="V31" s="28"/>
    </row>
    <row r="32" spans="1:22" x14ac:dyDescent="0.2">
      <c r="H32" s="29"/>
      <c r="I32" s="29"/>
      <c r="J32" s="29"/>
    </row>
  </sheetData>
  <mergeCells count="16">
    <mergeCell ref="T6:U7"/>
    <mergeCell ref="B4:V4"/>
    <mergeCell ref="V6:V7"/>
    <mergeCell ref="N7:O7"/>
    <mergeCell ref="B6:C7"/>
    <mergeCell ref="D6:D7"/>
    <mergeCell ref="B5:V5"/>
    <mergeCell ref="E6:F7"/>
    <mergeCell ref="G6:G7"/>
    <mergeCell ref="H6:I7"/>
    <mergeCell ref="J6:J7"/>
    <mergeCell ref="K6:L7"/>
    <mergeCell ref="M6:M7"/>
    <mergeCell ref="N6:P6"/>
    <mergeCell ref="Q6:R7"/>
    <mergeCell ref="S6:S7"/>
  </mergeCells>
  <pageMargins left="0.23622047244094491" right="0.23622047244094491" top="0.6692913385826772" bottom="0.23622047244094491" header="0.51181102362204722" footer="0.23622047244094491"/>
  <pageSetup paperSize="9" scale="7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0"/>
  <sheetViews>
    <sheetView workbookViewId="0">
      <selection activeCell="A10" sqref="A10"/>
    </sheetView>
  </sheetViews>
  <sheetFormatPr defaultRowHeight="12.75" x14ac:dyDescent="0.2"/>
  <cols>
    <col min="1" max="1" width="19.42578125" customWidth="1"/>
    <col min="3" max="3" width="11.42578125" customWidth="1"/>
    <col min="4" max="4" width="7" customWidth="1"/>
    <col min="7" max="7" width="7" customWidth="1"/>
    <col min="10" max="10" width="7" customWidth="1"/>
    <col min="13" max="13" width="7" customWidth="1"/>
    <col min="16" max="16" width="7" customWidth="1"/>
    <col min="19" max="19" width="7" customWidth="1"/>
    <col min="22" max="22" width="7" customWidth="1"/>
  </cols>
  <sheetData>
    <row r="1" spans="1:22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2.75" customHeight="1" x14ac:dyDescent="0.2">
      <c r="A2" s="99"/>
      <c r="B2" s="100"/>
      <c r="C2" s="100"/>
      <c r="D2" s="100"/>
      <c r="E2" s="100"/>
      <c r="F2" s="100"/>
      <c r="G2" s="100"/>
      <c r="H2" s="100"/>
      <c r="I2" s="6" t="s">
        <v>4</v>
      </c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ht="12.75" customHeight="1" x14ac:dyDescent="0.2">
      <c r="A3" s="100"/>
      <c r="B3" s="100"/>
      <c r="C3" s="100"/>
      <c r="D3" s="100"/>
      <c r="E3" s="100"/>
      <c r="F3" s="100"/>
      <c r="G3" s="100"/>
      <c r="H3" s="100"/>
      <c r="I3" s="7" t="s">
        <v>5</v>
      </c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2" ht="12.75" customHeight="1" x14ac:dyDescent="0.2">
      <c r="A4" s="100"/>
      <c r="B4" s="100"/>
      <c r="C4" s="100"/>
      <c r="D4" s="100"/>
      <c r="E4" s="100"/>
      <c r="F4" s="100"/>
      <c r="G4" s="100"/>
      <c r="H4" s="100"/>
      <c r="I4" s="7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</row>
    <row r="5" spans="1:22" ht="18" customHeight="1" x14ac:dyDescent="0.2">
      <c r="A5" s="212" t="s">
        <v>3</v>
      </c>
      <c r="B5" s="210" t="s">
        <v>132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22" ht="18" customHeight="1" x14ac:dyDescent="0.2">
      <c r="A6" s="212"/>
      <c r="B6" s="141" t="s">
        <v>133</v>
      </c>
      <c r="C6" s="214"/>
      <c r="D6" s="215"/>
      <c r="E6" s="217" t="s">
        <v>134</v>
      </c>
      <c r="F6" s="214"/>
      <c r="G6" s="215"/>
      <c r="H6" s="217" t="s">
        <v>135</v>
      </c>
      <c r="I6" s="214"/>
      <c r="J6" s="215"/>
      <c r="K6" s="217" t="s">
        <v>136</v>
      </c>
      <c r="L6" s="214"/>
      <c r="M6" s="215"/>
      <c r="N6" s="217" t="s">
        <v>137</v>
      </c>
      <c r="O6" s="214"/>
      <c r="P6" s="215"/>
      <c r="Q6" s="218" t="s">
        <v>138</v>
      </c>
      <c r="R6" s="218"/>
      <c r="S6" s="215"/>
      <c r="T6" s="218" t="s">
        <v>139</v>
      </c>
      <c r="U6" s="218"/>
      <c r="V6" s="215"/>
    </row>
    <row r="7" spans="1:22" ht="18" customHeight="1" x14ac:dyDescent="0.2">
      <c r="A7" s="212"/>
      <c r="B7" s="216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8"/>
      <c r="R7" s="218"/>
      <c r="S7" s="215"/>
      <c r="T7" s="218"/>
      <c r="U7" s="218"/>
      <c r="V7" s="215"/>
    </row>
    <row r="8" spans="1:22" ht="18" customHeight="1" x14ac:dyDescent="0.2">
      <c r="A8" s="213"/>
      <c r="B8" s="101" t="s">
        <v>39</v>
      </c>
      <c r="C8" s="98" t="s">
        <v>40</v>
      </c>
      <c r="D8" s="41" t="s">
        <v>140</v>
      </c>
      <c r="E8" s="98" t="s">
        <v>39</v>
      </c>
      <c r="F8" s="98" t="s">
        <v>40</v>
      </c>
      <c r="G8" s="41" t="s">
        <v>140</v>
      </c>
      <c r="H8" s="98" t="s">
        <v>39</v>
      </c>
      <c r="I8" s="98" t="s">
        <v>40</v>
      </c>
      <c r="J8" s="41" t="s">
        <v>140</v>
      </c>
      <c r="K8" s="98" t="s">
        <v>39</v>
      </c>
      <c r="L8" s="98" t="s">
        <v>40</v>
      </c>
      <c r="M8" s="41" t="s">
        <v>140</v>
      </c>
      <c r="N8" s="98" t="s">
        <v>39</v>
      </c>
      <c r="O8" s="98" t="s">
        <v>40</v>
      </c>
      <c r="P8" s="41" t="s">
        <v>140</v>
      </c>
      <c r="Q8" s="98" t="s">
        <v>39</v>
      </c>
      <c r="R8" s="98" t="s">
        <v>40</v>
      </c>
      <c r="S8" s="41" t="s">
        <v>140</v>
      </c>
      <c r="T8" s="98" t="s">
        <v>39</v>
      </c>
      <c r="U8" s="98" t="s">
        <v>40</v>
      </c>
      <c r="V8" s="41" t="s">
        <v>140</v>
      </c>
    </row>
    <row r="9" spans="1:22" ht="15.75" customHeight="1" x14ac:dyDescent="0.2">
      <c r="A9" s="103" t="s">
        <v>64</v>
      </c>
      <c r="B9" s="102">
        <v>350</v>
      </c>
      <c r="C9" s="102">
        <v>351</v>
      </c>
      <c r="D9" s="102">
        <v>352</v>
      </c>
      <c r="E9" s="102">
        <v>353</v>
      </c>
      <c r="F9" s="102">
        <v>354</v>
      </c>
      <c r="G9" s="102">
        <v>355</v>
      </c>
      <c r="H9" s="102">
        <v>356</v>
      </c>
      <c r="I9" s="102">
        <v>357</v>
      </c>
      <c r="J9" s="102">
        <v>358</v>
      </c>
      <c r="K9" s="102">
        <v>359</v>
      </c>
      <c r="L9" s="102">
        <v>360</v>
      </c>
      <c r="M9" s="102">
        <v>361</v>
      </c>
      <c r="N9" s="102">
        <v>362</v>
      </c>
      <c r="O9" s="102">
        <v>363</v>
      </c>
      <c r="P9" s="102">
        <v>364</v>
      </c>
      <c r="Q9" s="102">
        <v>365</v>
      </c>
      <c r="R9" s="102">
        <v>366</v>
      </c>
      <c r="S9" s="102">
        <v>367</v>
      </c>
      <c r="T9" s="102">
        <v>368</v>
      </c>
      <c r="U9" s="102">
        <v>369</v>
      </c>
      <c r="V9" s="102">
        <v>370</v>
      </c>
    </row>
    <row r="10" spans="1:22" ht="18" customHeight="1" x14ac:dyDescent="0.2">
      <c r="A10" s="93" t="s">
        <v>152</v>
      </c>
      <c r="B10" s="108">
        <v>69.56668923493568</v>
      </c>
      <c r="C10" s="109">
        <v>76.673640167364013</v>
      </c>
      <c r="D10" s="75">
        <f>IF(ISERROR(C10-B10/B10)," ",(C10-B10)*100/B10)</f>
        <v>10.216025817223015</v>
      </c>
      <c r="E10" s="108">
        <v>93.333333333333329</v>
      </c>
      <c r="F10" s="109">
        <v>95.081967213114751</v>
      </c>
      <c r="G10" s="75">
        <f>IF(ISERROR(F10-E10/E10)," ",(F10-E10)*100/E10)</f>
        <v>1.87353629976581</v>
      </c>
      <c r="H10" s="108">
        <v>68.947551233067031</v>
      </c>
      <c r="I10" s="109">
        <v>76.066990815775256</v>
      </c>
      <c r="J10" s="75">
        <f>IF(ISERROR(I10-H10/H10)," ",(I10-H10)*100/H10)</f>
        <v>10.325877359504776</v>
      </c>
      <c r="K10" s="108">
        <v>93.023255813953483</v>
      </c>
      <c r="L10" s="109">
        <v>94.736842105263165</v>
      </c>
      <c r="M10" s="75">
        <f>IF(ISERROR(L10-K10/K10)," ",(L10-K10)*100/K10)</f>
        <v>1.8421052631579078</v>
      </c>
      <c r="N10" s="108">
        <v>94.594594594594597</v>
      </c>
      <c r="O10" s="109">
        <v>96.521739130434781</v>
      </c>
      <c r="P10" s="75">
        <f>IF(ISERROR(O10-N10/N10)," ",(O10-N10)*100/N10)</f>
        <v>2.0372670807453384</v>
      </c>
      <c r="Q10" s="108">
        <v>70.647219690063807</v>
      </c>
      <c r="R10" s="109">
        <v>74.746008708272853</v>
      </c>
      <c r="S10" s="75">
        <f>IF(ISERROR(R10-Q10/Q10)," ",(R10-Q10)*100/Q10)</f>
        <v>5.801769745774612</v>
      </c>
      <c r="T10" s="108">
        <v>81.318681318681314</v>
      </c>
      <c r="U10" s="109">
        <v>81.818181818181813</v>
      </c>
      <c r="V10" s="75">
        <f>IF(ISERROR(U10-T10/T10)," ",(U10-T10)*100/T10)</f>
        <v>0.61425061425061367</v>
      </c>
    </row>
    <row r="11" spans="1:22" ht="18" customHeight="1" x14ac:dyDescent="0.2">
      <c r="A11" s="104" t="s">
        <v>114</v>
      </c>
      <c r="B11" s="110">
        <v>81.939799331103686</v>
      </c>
      <c r="C11" s="34">
        <v>81.142098273572373</v>
      </c>
      <c r="D11" s="35">
        <f t="shared" ref="D11:D30" si="0">IF(ISERROR(C11-B11/B11)," ",(C11-B11)*100/B11)</f>
        <v>-0.97352088245658197</v>
      </c>
      <c r="E11" s="110">
        <v>88.888888888888886</v>
      </c>
      <c r="F11" s="34">
        <v>92.647058823529406</v>
      </c>
      <c r="G11" s="35">
        <f t="shared" ref="G11:G30" si="1">IF(ISERROR(F11-E11/E11)," ",(F11-E11)*100/E11)</f>
        <v>4.2279411764705852</v>
      </c>
      <c r="H11" s="110">
        <v>80.70866141732283</v>
      </c>
      <c r="I11" s="34">
        <v>80</v>
      </c>
      <c r="J11" s="35">
        <f t="shared" ref="J11:J30" si="2">IF(ISERROR(I11-H11/H11)," ",(I11-H11)*100/H11)</f>
        <v>-0.878048780487799</v>
      </c>
      <c r="K11" s="110">
        <v>86.79245283018868</v>
      </c>
      <c r="L11" s="34">
        <v>89.583333333333329</v>
      </c>
      <c r="M11" s="35">
        <f t="shared" ref="M11:M30" si="3">IF(ISERROR(L11-K11/K11)," ",(L11-K11)*100/K11)</f>
        <v>3.2155797101449219</v>
      </c>
      <c r="N11" s="110">
        <v>96.36363636363636</v>
      </c>
      <c r="O11" s="34">
        <v>96.491228070175438</v>
      </c>
      <c r="P11" s="35">
        <f t="shared" ref="P11:P30" si="4">IF(ISERROR(O11-N11/N11)," ",(O11-N11)*100/N11)</f>
        <v>0.13240648791791174</v>
      </c>
      <c r="Q11" s="110">
        <v>88.235294117647058</v>
      </c>
      <c r="R11" s="34">
        <v>74.074074074074076</v>
      </c>
      <c r="S11" s="35">
        <f t="shared" ref="S11:S30" si="5">IF(ISERROR(R11-Q11/Q11)," ",(R11-Q11)*100/Q11)</f>
        <v>-16.049382716049379</v>
      </c>
      <c r="T11" s="110">
        <v>88.372093023255815</v>
      </c>
      <c r="U11" s="34">
        <v>73.333333333333329</v>
      </c>
      <c r="V11" s="35">
        <f t="shared" ref="V11:V30" si="6">IF(ISERROR(U11-T11/T11)," ",(U11-T11)*100/T11)</f>
        <v>-17.017543859649127</v>
      </c>
    </row>
    <row r="12" spans="1:22" ht="18" customHeight="1" x14ac:dyDescent="0.2">
      <c r="A12" s="104" t="s">
        <v>115</v>
      </c>
      <c r="B12" s="110">
        <v>56.898517673888257</v>
      </c>
      <c r="C12" s="34">
        <v>73.45612134344529</v>
      </c>
      <c r="D12" s="35">
        <f t="shared" si="0"/>
        <v>29.100237311025083</v>
      </c>
      <c r="E12" s="110">
        <v>73.913043478260875</v>
      </c>
      <c r="F12" s="34">
        <v>90</v>
      </c>
      <c r="G12" s="35">
        <f t="shared" si="1"/>
        <v>21.764705882352931</v>
      </c>
      <c r="H12" s="110">
        <v>55.445544554455445</v>
      </c>
      <c r="I12" s="34">
        <v>71.886120996441278</v>
      </c>
      <c r="J12" s="35">
        <f t="shared" si="2"/>
        <v>29.651753940010163</v>
      </c>
      <c r="K12" s="110">
        <v>67.34693877551021</v>
      </c>
      <c r="L12" s="34">
        <v>88</v>
      </c>
      <c r="M12" s="35">
        <f t="shared" si="3"/>
        <v>30.666666666666654</v>
      </c>
      <c r="N12" s="110">
        <v>94.230769230769226</v>
      </c>
      <c r="O12" s="34">
        <v>95.959595959595958</v>
      </c>
      <c r="P12" s="35">
        <f t="shared" si="4"/>
        <v>1.8346732632446954</v>
      </c>
      <c r="Q12" s="110">
        <v>60.416666666666664</v>
      </c>
      <c r="R12" s="34">
        <v>60.902255639097746</v>
      </c>
      <c r="S12" s="35">
        <f t="shared" si="5"/>
        <v>0.8037334716100657</v>
      </c>
      <c r="T12" s="110">
        <v>70</v>
      </c>
      <c r="U12" s="34">
        <v>80</v>
      </c>
      <c r="V12" s="35">
        <f t="shared" si="6"/>
        <v>14.285714285714286</v>
      </c>
    </row>
    <row r="13" spans="1:22" ht="18" customHeight="1" x14ac:dyDescent="0.2">
      <c r="A13" s="104" t="s">
        <v>116</v>
      </c>
      <c r="B13" s="110">
        <v>47.852760736196316</v>
      </c>
      <c r="C13" s="34">
        <v>60.188679245283019</v>
      </c>
      <c r="D13" s="35">
        <f t="shared" si="0"/>
        <v>25.778906627963238</v>
      </c>
      <c r="E13" s="110">
        <v>83.703703703703709</v>
      </c>
      <c r="F13" s="34">
        <v>84.496124031007753</v>
      </c>
      <c r="G13" s="35">
        <f t="shared" si="1"/>
        <v>0.94669685120394553</v>
      </c>
      <c r="H13" s="110">
        <v>46.450304259634891</v>
      </c>
      <c r="I13" s="34">
        <v>59.593810444874272</v>
      </c>
      <c r="J13" s="35">
        <f t="shared" si="2"/>
        <v>28.295845193550285</v>
      </c>
      <c r="K13" s="110">
        <v>87.671232876712324</v>
      </c>
      <c r="L13" s="34">
        <v>88.709677419354833</v>
      </c>
      <c r="M13" s="35">
        <f t="shared" si="3"/>
        <v>1.1844758064516117</v>
      </c>
      <c r="N13" s="110">
        <v>90.625</v>
      </c>
      <c r="O13" s="34">
        <v>92.195121951219505</v>
      </c>
      <c r="P13" s="35">
        <f t="shared" si="4"/>
        <v>1.7325483599663507</v>
      </c>
      <c r="Q13" s="110">
        <v>58.176100628930818</v>
      </c>
      <c r="R13" s="34">
        <v>67.501331912626526</v>
      </c>
      <c r="S13" s="35">
        <f t="shared" si="5"/>
        <v>16.029316476839107</v>
      </c>
      <c r="T13" s="110">
        <v>77.300613496932513</v>
      </c>
      <c r="U13" s="34">
        <v>61.486486486486484</v>
      </c>
      <c r="V13" s="35">
        <f t="shared" si="6"/>
        <v>-20.457957957957959</v>
      </c>
    </row>
    <row r="14" spans="1:22" ht="18" customHeight="1" x14ac:dyDescent="0.2">
      <c r="A14" s="104" t="s">
        <v>117</v>
      </c>
      <c r="B14" s="110">
        <v>69.340232858990944</v>
      </c>
      <c r="C14" s="34">
        <v>80.421686746987959</v>
      </c>
      <c r="D14" s="35">
        <f t="shared" si="0"/>
        <v>15.981275849667334</v>
      </c>
      <c r="E14" s="110">
        <v>92.941176470588232</v>
      </c>
      <c r="F14" s="34">
        <v>92.592592592592595</v>
      </c>
      <c r="G14" s="35">
        <f t="shared" si="1"/>
        <v>-0.37505860290669774</v>
      </c>
      <c r="H14" s="110">
        <v>66.424418604651166</v>
      </c>
      <c r="I14" s="34">
        <v>79.344262295081961</v>
      </c>
      <c r="J14" s="35">
        <f t="shared" si="2"/>
        <v>19.450443017541328</v>
      </c>
      <c r="K14" s="110">
        <v>93.333333333333329</v>
      </c>
      <c r="L14" s="34">
        <v>88.764044943820224</v>
      </c>
      <c r="M14" s="35">
        <f t="shared" si="3"/>
        <v>-4.8956661316211836</v>
      </c>
      <c r="N14" s="110">
        <v>97.53086419753086</v>
      </c>
      <c r="O14" s="34">
        <v>97.787610619469021</v>
      </c>
      <c r="P14" s="35">
        <f t="shared" si="4"/>
        <v>0.26324633135431652</v>
      </c>
      <c r="Q14" s="110">
        <v>84</v>
      </c>
      <c r="R14" s="34">
        <v>85.57692307692308</v>
      </c>
      <c r="S14" s="35">
        <f t="shared" si="5"/>
        <v>1.8772893772893813</v>
      </c>
      <c r="T14" s="110">
        <v>98.039215686274517</v>
      </c>
      <c r="U14" s="34">
        <v>86.419753086419746</v>
      </c>
      <c r="V14" s="35">
        <f t="shared" si="6"/>
        <v>-11.851851851851865</v>
      </c>
    </row>
    <row r="15" spans="1:22" ht="18" customHeight="1" x14ac:dyDescent="0.2">
      <c r="A15" s="104" t="s">
        <v>118</v>
      </c>
      <c r="B15" s="110">
        <v>80.288461538461533</v>
      </c>
      <c r="C15" s="34">
        <v>85.171568627450981</v>
      </c>
      <c r="D15" s="35">
        <f t="shared" si="0"/>
        <v>6.0819537395796717</v>
      </c>
      <c r="E15" s="110">
        <v>97.222222222222229</v>
      </c>
      <c r="F15" s="34">
        <v>93.333333333333329</v>
      </c>
      <c r="G15" s="35">
        <f t="shared" si="1"/>
        <v>-4.0000000000000115</v>
      </c>
      <c r="H15" s="110">
        <v>78.684210526315795</v>
      </c>
      <c r="I15" s="34">
        <v>84.860050890585242</v>
      </c>
      <c r="J15" s="35">
        <f t="shared" si="2"/>
        <v>7.8488941084360864</v>
      </c>
      <c r="K15" s="110">
        <v>95.833333333333329</v>
      </c>
      <c r="L15" s="34">
        <v>95.454545454545453</v>
      </c>
      <c r="M15" s="35">
        <f t="shared" si="3"/>
        <v>-0.39525691699604387</v>
      </c>
      <c r="N15" s="110">
        <v>98.245614035087726</v>
      </c>
      <c r="O15" s="34">
        <v>93.103448275862064</v>
      </c>
      <c r="P15" s="35">
        <f t="shared" si="4"/>
        <v>-5.2339901477832633</v>
      </c>
      <c r="Q15" s="110">
        <v>88.235294117647058</v>
      </c>
      <c r="R15" s="34">
        <v>91.078066914498137</v>
      </c>
      <c r="S15" s="35">
        <f t="shared" si="5"/>
        <v>3.2218091697645566</v>
      </c>
      <c r="T15" s="110">
        <v>85.18518518518519</v>
      </c>
      <c r="U15" s="34">
        <v>63.46153846153846</v>
      </c>
      <c r="V15" s="35">
        <f t="shared" si="6"/>
        <v>-25.50167224080268</v>
      </c>
    </row>
    <row r="16" spans="1:22" ht="18" customHeight="1" x14ac:dyDescent="0.2">
      <c r="A16" s="104" t="s">
        <v>119</v>
      </c>
      <c r="B16" s="110">
        <v>72.632493483927021</v>
      </c>
      <c r="C16" s="34">
        <v>80.725623582766445</v>
      </c>
      <c r="D16" s="35">
        <f t="shared" si="0"/>
        <v>11.142575052349494</v>
      </c>
      <c r="E16" s="110">
        <v>88.976377952755911</v>
      </c>
      <c r="F16" s="34">
        <v>86.708860759493675</v>
      </c>
      <c r="G16" s="35">
        <f t="shared" si="1"/>
        <v>-2.5484485269407431</v>
      </c>
      <c r="H16" s="110">
        <v>70.60546875</v>
      </c>
      <c r="I16" s="34">
        <v>80.136986301369859</v>
      </c>
      <c r="J16" s="35">
        <f t="shared" si="2"/>
        <v>13.499687375660768</v>
      </c>
      <c r="K16" s="110">
        <v>91.566265060240966</v>
      </c>
      <c r="L16" s="34">
        <v>92.045454545454547</v>
      </c>
      <c r="M16" s="35">
        <f t="shared" si="3"/>
        <v>0.52332535885167419</v>
      </c>
      <c r="N16" s="110">
        <v>95.419847328244273</v>
      </c>
      <c r="O16" s="34">
        <v>97.132616487455195</v>
      </c>
      <c r="P16" s="35">
        <f t="shared" si="4"/>
        <v>1.7949820788530457</v>
      </c>
      <c r="Q16" s="110">
        <v>67.123287671232873</v>
      </c>
      <c r="R16" s="34">
        <v>61.990950226244344</v>
      </c>
      <c r="S16" s="35">
        <f t="shared" si="5"/>
        <v>-7.64613537722781</v>
      </c>
      <c r="T16" s="110">
        <v>74.81481481481481</v>
      </c>
      <c r="U16" s="34">
        <v>72.316384180790962</v>
      </c>
      <c r="V16" s="35">
        <f t="shared" si="6"/>
        <v>-3.3394864910219746</v>
      </c>
    </row>
    <row r="17" spans="1:22" ht="18" customHeight="1" x14ac:dyDescent="0.2">
      <c r="A17" s="104" t="s">
        <v>120</v>
      </c>
      <c r="B17" s="110">
        <v>79.818887451487711</v>
      </c>
      <c r="C17" s="34">
        <v>85.939257592800899</v>
      </c>
      <c r="D17" s="35">
        <f t="shared" si="0"/>
        <v>7.667821911240023</v>
      </c>
      <c r="E17" s="110">
        <v>90.178571428571431</v>
      </c>
      <c r="F17" s="34">
        <v>92.173913043478265</v>
      </c>
      <c r="G17" s="35">
        <f t="shared" si="1"/>
        <v>2.2126560482135194</v>
      </c>
      <c r="H17" s="110">
        <v>78.063540090771554</v>
      </c>
      <c r="I17" s="34">
        <v>85.012919896640824</v>
      </c>
      <c r="J17" s="35">
        <f t="shared" si="2"/>
        <v>8.9022094024798228</v>
      </c>
      <c r="K17" s="110">
        <v>98.113207547169807</v>
      </c>
      <c r="L17" s="34">
        <v>97.297297297297291</v>
      </c>
      <c r="M17" s="35">
        <f t="shared" si="3"/>
        <v>-0.83160083160083376</v>
      </c>
      <c r="N17" s="110">
        <v>95.555555555555557</v>
      </c>
      <c r="O17" s="34">
        <v>97.727272727272734</v>
      </c>
      <c r="P17" s="35">
        <f t="shared" si="4"/>
        <v>2.2727272727272778</v>
      </c>
      <c r="Q17" s="110">
        <v>85</v>
      </c>
      <c r="R17" s="34">
        <v>72.41379310344827</v>
      </c>
      <c r="S17" s="35">
        <f t="shared" si="5"/>
        <v>-14.80730223123733</v>
      </c>
      <c r="T17" s="110">
        <v>77.058823529411768</v>
      </c>
      <c r="U17" s="34">
        <v>83.139534883720927</v>
      </c>
      <c r="V17" s="35">
        <f t="shared" si="6"/>
        <v>7.8909994674240993</v>
      </c>
    </row>
    <row r="18" spans="1:22" ht="18" customHeight="1" x14ac:dyDescent="0.2">
      <c r="A18" s="104" t="s">
        <v>121</v>
      </c>
      <c r="B18" s="110">
        <v>88.41463414634147</v>
      </c>
      <c r="C18" s="34">
        <v>85.254413291796467</v>
      </c>
      <c r="D18" s="35">
        <f t="shared" si="0"/>
        <v>-3.574318759623313</v>
      </c>
      <c r="E18" s="110">
        <v>85</v>
      </c>
      <c r="F18" s="34">
        <v>91.891891891891888</v>
      </c>
      <c r="G18" s="35">
        <f t="shared" si="1"/>
        <v>8.1081081081081017</v>
      </c>
      <c r="H18" s="110">
        <v>88.716814159292042</v>
      </c>
      <c r="I18" s="34">
        <v>84.98920086393089</v>
      </c>
      <c r="J18" s="35">
        <f t="shared" si="2"/>
        <v>-4.2016987768160616</v>
      </c>
      <c r="K18" s="110">
        <v>80.645161290322577</v>
      </c>
      <c r="L18" s="34">
        <v>92</v>
      </c>
      <c r="M18" s="35">
        <f t="shared" si="3"/>
        <v>14.080000000000007</v>
      </c>
      <c r="N18" s="110">
        <v>97.5</v>
      </c>
      <c r="O18" s="34">
        <v>95.714285714285708</v>
      </c>
      <c r="P18" s="35">
        <f t="shared" si="4"/>
        <v>-1.8315018315018377</v>
      </c>
      <c r="Q18" s="110">
        <v>90</v>
      </c>
      <c r="R18" s="34">
        <v>83.018867924528308</v>
      </c>
      <c r="S18" s="35">
        <f t="shared" si="5"/>
        <v>-7.7568134171907683</v>
      </c>
      <c r="T18" s="110">
        <v>100</v>
      </c>
      <c r="U18" s="34">
        <v>83.333333333333329</v>
      </c>
      <c r="V18" s="35">
        <f t="shared" si="6"/>
        <v>-16.666666666666671</v>
      </c>
    </row>
    <row r="19" spans="1:22" ht="18" customHeight="1" x14ac:dyDescent="0.2">
      <c r="A19" s="104" t="s">
        <v>122</v>
      </c>
      <c r="B19" s="110">
        <v>69.497607655502392</v>
      </c>
      <c r="C19" s="34">
        <v>78.113879003558722</v>
      </c>
      <c r="D19" s="35">
        <f t="shared" si="0"/>
        <v>12.397939495654203</v>
      </c>
      <c r="E19" s="110">
        <v>89.839572192513373</v>
      </c>
      <c r="F19" s="34">
        <v>90.140845070422529</v>
      </c>
      <c r="G19" s="35">
        <f t="shared" si="1"/>
        <v>0.33534540576792959</v>
      </c>
      <c r="H19" s="110">
        <v>66.936026936026934</v>
      </c>
      <c r="I19" s="34">
        <v>77.007772020725383</v>
      </c>
      <c r="J19" s="35">
        <f t="shared" si="2"/>
        <v>15.046822385087724</v>
      </c>
      <c r="K19" s="110">
        <v>88.679245283018872</v>
      </c>
      <c r="L19" s="34">
        <v>85.869565217391298</v>
      </c>
      <c r="M19" s="35">
        <f t="shared" si="3"/>
        <v>-3.1683626271970522</v>
      </c>
      <c r="N19" s="110">
        <v>95.910780669144984</v>
      </c>
      <c r="O19" s="34">
        <v>96.071428571428569</v>
      </c>
      <c r="P19" s="35">
        <f t="shared" si="4"/>
        <v>0.16749723145071521</v>
      </c>
      <c r="Q19" s="110">
        <v>71.875</v>
      </c>
      <c r="R19" s="34">
        <v>82.677165354330711</v>
      </c>
      <c r="S19" s="35">
        <f t="shared" si="5"/>
        <v>15.029099623416641</v>
      </c>
      <c r="T19" s="110">
        <v>85.454545454545453</v>
      </c>
      <c r="U19" s="34">
        <v>87.5</v>
      </c>
      <c r="V19" s="35">
        <f t="shared" si="6"/>
        <v>2.3936170212765973</v>
      </c>
    </row>
    <row r="20" spans="1:22" ht="18" customHeight="1" x14ac:dyDescent="0.2">
      <c r="A20" s="104" t="s">
        <v>123</v>
      </c>
      <c r="B20" s="110">
        <v>72.69736842105263</v>
      </c>
      <c r="C20" s="34">
        <v>77.452667814113596</v>
      </c>
      <c r="D20" s="35">
        <f t="shared" si="0"/>
        <v>6.5412263144368037</v>
      </c>
      <c r="E20" s="110">
        <v>95.161290322580641</v>
      </c>
      <c r="F20" s="34">
        <v>79.411764705882348</v>
      </c>
      <c r="G20" s="35">
        <f t="shared" si="1"/>
        <v>-16.550348953140581</v>
      </c>
      <c r="H20" s="110">
        <v>70.146520146520146</v>
      </c>
      <c r="I20" s="34">
        <v>77.330895795246803</v>
      </c>
      <c r="J20" s="35">
        <f t="shared" si="2"/>
        <v>10.241955885652102</v>
      </c>
      <c r="K20" s="110">
        <v>94.117647058823536</v>
      </c>
      <c r="L20" s="34">
        <v>84</v>
      </c>
      <c r="M20" s="35">
        <f t="shared" si="3"/>
        <v>-10.750000000000007</v>
      </c>
      <c r="N20" s="110">
        <v>85.964912280701753</v>
      </c>
      <c r="O20" s="34">
        <v>90</v>
      </c>
      <c r="P20" s="35">
        <f t="shared" si="4"/>
        <v>4.6938775510204094</v>
      </c>
      <c r="Q20" s="110">
        <v>89.024390243902445</v>
      </c>
      <c r="R20" s="34">
        <v>90.540540540540547</v>
      </c>
      <c r="S20" s="35">
        <f t="shared" si="5"/>
        <v>1.7030729359496488</v>
      </c>
      <c r="T20" s="110">
        <v>74.358974358974365</v>
      </c>
      <c r="U20" s="34">
        <v>64.705882352941174</v>
      </c>
      <c r="V20" s="35">
        <f t="shared" si="6"/>
        <v>-12.981744421906704</v>
      </c>
    </row>
    <row r="21" spans="1:22" ht="18" customHeight="1" x14ac:dyDescent="0.2">
      <c r="A21" s="104" t="s">
        <v>124</v>
      </c>
      <c r="B21" s="110">
        <v>63.810483870967744</v>
      </c>
      <c r="C21" s="34">
        <v>77.972283005105766</v>
      </c>
      <c r="D21" s="35">
        <f t="shared" si="0"/>
        <v>22.193530396627043</v>
      </c>
      <c r="E21" s="110">
        <v>63.190184049079754</v>
      </c>
      <c r="F21" s="34">
        <v>71.83098591549296</v>
      </c>
      <c r="G21" s="35">
        <f t="shared" si="1"/>
        <v>13.674278681799539</v>
      </c>
      <c r="H21" s="110">
        <v>63.93244873341375</v>
      </c>
      <c r="I21" s="34">
        <v>78.681855166802279</v>
      </c>
      <c r="J21" s="35">
        <f t="shared" si="2"/>
        <v>23.070297987319037</v>
      </c>
      <c r="K21" s="110">
        <v>87.5</v>
      </c>
      <c r="L21" s="34">
        <v>79.365079365079367</v>
      </c>
      <c r="M21" s="35">
        <f t="shared" si="3"/>
        <v>-9.2970521541950095</v>
      </c>
      <c r="N21" s="110">
        <v>99.319727891156461</v>
      </c>
      <c r="O21" s="34">
        <v>95.783132530120483</v>
      </c>
      <c r="P21" s="35">
        <f t="shared" si="4"/>
        <v>-3.560818616933485</v>
      </c>
      <c r="Q21" s="110">
        <v>50</v>
      </c>
      <c r="R21" s="34">
        <v>67.136150234741791</v>
      </c>
      <c r="S21" s="35">
        <f t="shared" si="5"/>
        <v>34.272300469483582</v>
      </c>
      <c r="T21" s="110">
        <v>52.04081632653061</v>
      </c>
      <c r="U21" s="34">
        <v>56.779661016949156</v>
      </c>
      <c r="V21" s="35">
        <f t="shared" si="6"/>
        <v>9.1060152874709317</v>
      </c>
    </row>
    <row r="22" spans="1:22" ht="18" customHeight="1" x14ac:dyDescent="0.2">
      <c r="A22" s="104" t="s">
        <v>125</v>
      </c>
      <c r="B22" s="110">
        <v>82.289803220035779</v>
      </c>
      <c r="C22" s="34">
        <v>87.659574468085111</v>
      </c>
      <c r="D22" s="35">
        <f t="shared" si="0"/>
        <v>6.5254394079556022</v>
      </c>
      <c r="E22" s="110">
        <v>90.476190476190482</v>
      </c>
      <c r="F22" s="34">
        <v>95</v>
      </c>
      <c r="G22" s="35">
        <f t="shared" si="1"/>
        <v>4.9999999999999938</v>
      </c>
      <c r="H22" s="110">
        <v>81.624758220502898</v>
      </c>
      <c r="I22" s="34">
        <v>87.218045112781951</v>
      </c>
      <c r="J22" s="35">
        <f t="shared" si="2"/>
        <v>6.8524391547589349</v>
      </c>
      <c r="K22" s="110">
        <v>88.235294117647058</v>
      </c>
      <c r="L22" s="34">
        <v>92</v>
      </c>
      <c r="M22" s="35">
        <f t="shared" si="3"/>
        <v>4.2666666666666675</v>
      </c>
      <c r="N22" s="110">
        <v>95.348837209302332</v>
      </c>
      <c r="O22" s="34">
        <v>100</v>
      </c>
      <c r="P22" s="35">
        <f t="shared" si="4"/>
        <v>4.8780487804877986</v>
      </c>
      <c r="Q22" s="110">
        <v>88.13559322033899</v>
      </c>
      <c r="R22" s="34">
        <v>89.417989417989418</v>
      </c>
      <c r="S22" s="35">
        <f t="shared" si="5"/>
        <v>1.4550264550264469</v>
      </c>
      <c r="T22" s="110">
        <v>70.3125</v>
      </c>
      <c r="U22" s="34">
        <v>62.5</v>
      </c>
      <c r="V22" s="35">
        <f t="shared" si="6"/>
        <v>-11.111111111111111</v>
      </c>
    </row>
    <row r="23" spans="1:22" ht="18" customHeight="1" x14ac:dyDescent="0.2">
      <c r="A23" s="104" t="s">
        <v>126</v>
      </c>
      <c r="B23" s="110">
        <v>87.700534759358291</v>
      </c>
      <c r="C23" s="34">
        <v>83.892617449664428</v>
      </c>
      <c r="D23" s="35">
        <f t="shared" si="0"/>
        <v>-4.3419544933704417</v>
      </c>
      <c r="E23" s="110">
        <v>90.697674418604649</v>
      </c>
      <c r="F23" s="34">
        <v>90.909090909090907</v>
      </c>
      <c r="G23" s="35">
        <f t="shared" si="1"/>
        <v>0.23310023310023281</v>
      </c>
      <c r="H23" s="110">
        <v>87.15789473684211</v>
      </c>
      <c r="I23" s="34">
        <v>82.952815829528163</v>
      </c>
      <c r="J23" s="35">
        <f t="shared" si="2"/>
        <v>-4.8246678284399147</v>
      </c>
      <c r="K23" s="110">
        <v>88.888888888888886</v>
      </c>
      <c r="L23" s="34">
        <v>90.697674418604649</v>
      </c>
      <c r="M23" s="35">
        <f t="shared" si="3"/>
        <v>2.0348837209302335</v>
      </c>
      <c r="N23" s="110">
        <v>100</v>
      </c>
      <c r="O23" s="34">
        <v>97.333333333333329</v>
      </c>
      <c r="P23" s="35">
        <f t="shared" si="4"/>
        <v>-2.6666666666666714</v>
      </c>
      <c r="Q23" s="110">
        <v>87.804878048780495</v>
      </c>
      <c r="R23" s="34">
        <v>80.503144654088047</v>
      </c>
      <c r="S23" s="35">
        <f t="shared" si="5"/>
        <v>-8.3158630328441774</v>
      </c>
      <c r="T23" s="110">
        <v>94.20289855072464</v>
      </c>
      <c r="U23" s="34">
        <v>85.483870967741936</v>
      </c>
      <c r="V23" s="35">
        <f t="shared" si="6"/>
        <v>-9.2555831265508708</v>
      </c>
    </row>
    <row r="24" spans="1:22" ht="18" customHeight="1" x14ac:dyDescent="0.2">
      <c r="A24" s="104" t="s">
        <v>127</v>
      </c>
      <c r="B24" s="110">
        <v>91.091954022988503</v>
      </c>
      <c r="C24" s="34">
        <v>86.556169429097608</v>
      </c>
      <c r="D24" s="35">
        <f t="shared" si="0"/>
        <v>-4.9793471251546739</v>
      </c>
      <c r="E24" s="110">
        <v>95.454545454545453</v>
      </c>
      <c r="F24" s="34">
        <v>91.525423728813564</v>
      </c>
      <c r="G24" s="35">
        <f t="shared" si="1"/>
        <v>-4.1162227602905501</v>
      </c>
      <c r="H24" s="110">
        <v>90.46052631578948</v>
      </c>
      <c r="I24" s="34">
        <v>85.950413223140501</v>
      </c>
      <c r="J24" s="35">
        <f t="shared" si="2"/>
        <v>-4.9857250187828708</v>
      </c>
      <c r="K24" s="110">
        <v>93.75</v>
      </c>
      <c r="L24" s="34">
        <v>92.10526315789474</v>
      </c>
      <c r="M24" s="35">
        <f t="shared" si="3"/>
        <v>-1.7543859649122775</v>
      </c>
      <c r="N24" s="110">
        <v>94.017094017094024</v>
      </c>
      <c r="O24" s="34">
        <v>95.238095238095241</v>
      </c>
      <c r="P24" s="35">
        <f t="shared" si="4"/>
        <v>1.298701298701294</v>
      </c>
      <c r="Q24" s="110">
        <v>91.666666666666671</v>
      </c>
      <c r="R24" s="34">
        <v>85.714285714285708</v>
      </c>
      <c r="S24" s="35">
        <f t="shared" si="5"/>
        <v>-6.493506493506505</v>
      </c>
      <c r="T24" s="110">
        <v>88.461538461538467</v>
      </c>
      <c r="U24" s="34">
        <v>59.45945945945946</v>
      </c>
      <c r="V24" s="35">
        <f t="shared" si="6"/>
        <v>-32.7849588719154</v>
      </c>
    </row>
    <row r="25" spans="1:22" ht="18" customHeight="1" x14ac:dyDescent="0.2">
      <c r="A25" s="104" t="s">
        <v>150</v>
      </c>
      <c r="B25" s="110">
        <v>70</v>
      </c>
      <c r="C25" s="34">
        <v>72.663877266387729</v>
      </c>
      <c r="D25" s="35">
        <f t="shared" ref="D25" si="7">IF(ISERROR(C25-B25/B25)," ",(C25-B25)*100/B25)</f>
        <v>3.8055389519824701</v>
      </c>
      <c r="E25" s="110">
        <v>96.428571428571431</v>
      </c>
      <c r="F25" s="34">
        <v>97.222222222222229</v>
      </c>
      <c r="G25" s="35">
        <f t="shared" ref="G25" si="8">IF(ISERROR(F25-E25/E25)," ",(F25-E25)*100/E25)</f>
        <v>0.8230452674897164</v>
      </c>
      <c r="H25" s="110">
        <v>68.819776714513551</v>
      </c>
      <c r="I25" s="34">
        <v>72.031473533619462</v>
      </c>
      <c r="J25" s="35">
        <f t="shared" ref="J25" si="9">IF(ISERROR(I25-H25/H25)," ",(I25-H25)*100/H25)</f>
        <v>4.6668224926521571</v>
      </c>
      <c r="K25" s="110">
        <v>95.833333333333329</v>
      </c>
      <c r="L25" s="34">
        <v>94.736842105263165</v>
      </c>
      <c r="M25" s="35">
        <f t="shared" ref="M25" si="10">IF(ISERROR(L25-K25/K25)," ",(L25-K25)*100/K25)</f>
        <v>-1.1441647597253886</v>
      </c>
      <c r="N25" s="110">
        <v>97.435897435897431</v>
      </c>
      <c r="O25" s="34">
        <v>96.296296296296291</v>
      </c>
      <c r="P25" s="35">
        <f t="shared" ref="P25" si="11">IF(ISERROR(O25-N25/N25)," ",(O25-N25)*100/N25)</f>
        <v>-1.1695906432748546</v>
      </c>
      <c r="Q25" s="110">
        <v>72.857142857142861</v>
      </c>
      <c r="R25" s="34">
        <v>75.529411764705884</v>
      </c>
      <c r="S25" s="35">
        <f t="shared" ref="S25" si="12">IF(ISERROR(R25-Q25/Q25)," ",(R25-Q25)*100/Q25)</f>
        <v>3.6678200692041489</v>
      </c>
      <c r="T25" s="110">
        <v>92.592592592592595</v>
      </c>
      <c r="U25" s="34">
        <v>96.428571428571431</v>
      </c>
      <c r="V25" s="35">
        <f t="shared" ref="V25" si="13">IF(ISERROR(U25-T25/T25)," ",(U25-T25)*100/T25)</f>
        <v>4.1428571428571423</v>
      </c>
    </row>
    <row r="26" spans="1:22" ht="18" customHeight="1" x14ac:dyDescent="0.2">
      <c r="A26" s="104" t="s">
        <v>151</v>
      </c>
      <c r="B26" s="110">
        <v>82.603254067584487</v>
      </c>
      <c r="C26" s="34">
        <v>83.649503161698277</v>
      </c>
      <c r="D26" s="35">
        <f t="shared" si="0"/>
        <v>1.2665954942377549</v>
      </c>
      <c r="E26" s="110">
        <v>95.833333333333329</v>
      </c>
      <c r="F26" s="34">
        <v>92.045454545454547</v>
      </c>
      <c r="G26" s="35">
        <f t="shared" si="1"/>
        <v>-3.9525691699604684</v>
      </c>
      <c r="H26" s="110">
        <v>80.796586059743959</v>
      </c>
      <c r="I26" s="34">
        <v>82.924435721295382</v>
      </c>
      <c r="J26" s="35">
        <f t="shared" si="2"/>
        <v>2.633588577589173</v>
      </c>
      <c r="K26" s="110">
        <v>97.959183673469383</v>
      </c>
      <c r="L26" s="34">
        <v>97.297297297297291</v>
      </c>
      <c r="M26" s="35">
        <f t="shared" si="3"/>
        <v>-0.67567567567567699</v>
      </c>
      <c r="N26" s="110">
        <v>97.368421052631575</v>
      </c>
      <c r="O26" s="34">
        <v>97.402597402597408</v>
      </c>
      <c r="P26" s="35">
        <f t="shared" si="4"/>
        <v>3.510003510004444E-2</v>
      </c>
      <c r="Q26" s="110">
        <v>87.5</v>
      </c>
      <c r="R26" s="34">
        <v>91.304347826086953</v>
      </c>
      <c r="S26" s="35">
        <f t="shared" si="5"/>
        <v>4.347826086956518</v>
      </c>
      <c r="T26" s="110">
        <v>96.875</v>
      </c>
      <c r="U26" s="34">
        <v>94.117647058823536</v>
      </c>
      <c r="V26" s="35">
        <f t="shared" si="6"/>
        <v>-2.8462998102466726</v>
      </c>
    </row>
    <row r="27" spans="1:22" ht="18" customHeight="1" x14ac:dyDescent="0.25">
      <c r="A27" s="105" t="s">
        <v>128</v>
      </c>
      <c r="B27" s="110">
        <v>74.242424242424249</v>
      </c>
      <c r="C27" s="34">
        <v>72.89719626168224</v>
      </c>
      <c r="D27" s="35">
        <f t="shared" si="0"/>
        <v>-1.8119397291627068</v>
      </c>
      <c r="E27" s="110">
        <v>88.888888888888886</v>
      </c>
      <c r="F27" s="34">
        <v>85.714285714285708</v>
      </c>
      <c r="G27" s="35">
        <f t="shared" si="1"/>
        <v>-3.5714285714285747</v>
      </c>
      <c r="H27" s="110">
        <v>73.170731707317074</v>
      </c>
      <c r="I27" s="34">
        <v>72</v>
      </c>
      <c r="J27" s="35">
        <f t="shared" si="2"/>
        <v>-1.6000000000000014</v>
      </c>
      <c r="K27" s="110">
        <v>100</v>
      </c>
      <c r="L27" s="34"/>
      <c r="M27" s="35">
        <f t="shared" si="3"/>
        <v>-100</v>
      </c>
      <c r="N27" s="110">
        <v>100</v>
      </c>
      <c r="O27" s="34">
        <v>100</v>
      </c>
      <c r="P27" s="35">
        <f t="shared" si="4"/>
        <v>0</v>
      </c>
      <c r="Q27" s="110">
        <v>81.818181818181813</v>
      </c>
      <c r="R27" s="34">
        <v>100</v>
      </c>
      <c r="S27" s="35">
        <f t="shared" si="5"/>
        <v>22.222222222222229</v>
      </c>
      <c r="T27" s="110">
        <v>90.909090909090907</v>
      </c>
      <c r="U27" s="34">
        <v>96.428571428571431</v>
      </c>
      <c r="V27" s="35">
        <f t="shared" si="6"/>
        <v>6.0714285714285756</v>
      </c>
    </row>
    <row r="28" spans="1:22" ht="24.75" customHeight="1" x14ac:dyDescent="0.2">
      <c r="A28" s="106" t="s">
        <v>129</v>
      </c>
      <c r="B28" s="110">
        <v>68.047337278106497</v>
      </c>
      <c r="C28" s="34">
        <v>63.713290194126429</v>
      </c>
      <c r="D28" s="35">
        <f t="shared" si="0"/>
        <v>-6.3691648451533176</v>
      </c>
      <c r="E28" s="110">
        <v>100</v>
      </c>
      <c r="F28" s="34">
        <v>75</v>
      </c>
      <c r="G28" s="35">
        <f t="shared" si="1"/>
        <v>-25</v>
      </c>
      <c r="H28" s="110">
        <v>66.772655007949126</v>
      </c>
      <c r="I28" s="34">
        <v>63.247863247863251</v>
      </c>
      <c r="J28" s="35">
        <f t="shared" si="2"/>
        <v>-5.2787952787952754</v>
      </c>
      <c r="K28" s="110"/>
      <c r="L28" s="34">
        <v>66.666666666666671</v>
      </c>
      <c r="M28" s="35" t="str">
        <f t="shared" si="3"/>
        <v xml:space="preserve"> </v>
      </c>
      <c r="N28" s="110">
        <v>87.5</v>
      </c>
      <c r="O28" s="34">
        <v>90</v>
      </c>
      <c r="P28" s="35">
        <f t="shared" si="4"/>
        <v>2.8571428571428572</v>
      </c>
      <c r="Q28" s="110">
        <v>1</v>
      </c>
      <c r="R28" s="34">
        <v>88.888888888888886</v>
      </c>
      <c r="S28" s="35">
        <f t="shared" si="5"/>
        <v>8788.8888888888887</v>
      </c>
      <c r="T28" s="110">
        <v>0</v>
      </c>
      <c r="U28" s="34">
        <v>0</v>
      </c>
      <c r="V28" s="35" t="str">
        <f t="shared" si="6"/>
        <v xml:space="preserve"> </v>
      </c>
    </row>
    <row r="29" spans="1:22" ht="18" customHeight="1" x14ac:dyDescent="0.2">
      <c r="A29" s="104" t="s">
        <v>130</v>
      </c>
      <c r="B29" s="110">
        <v>100</v>
      </c>
      <c r="C29" s="34">
        <v>100</v>
      </c>
      <c r="D29" s="35">
        <f t="shared" si="0"/>
        <v>0</v>
      </c>
      <c r="E29" s="110">
        <v>100</v>
      </c>
      <c r="F29" s="34">
        <v>100</v>
      </c>
      <c r="G29" s="35">
        <f t="shared" si="1"/>
        <v>0</v>
      </c>
      <c r="H29" s="110">
        <v>100</v>
      </c>
      <c r="I29" s="34">
        <v>100</v>
      </c>
      <c r="J29" s="35">
        <f t="shared" si="2"/>
        <v>0</v>
      </c>
      <c r="K29" s="110">
        <v>100</v>
      </c>
      <c r="L29" s="34">
        <v>100</v>
      </c>
      <c r="M29" s="35">
        <f t="shared" si="3"/>
        <v>0</v>
      </c>
      <c r="N29" s="110">
        <v>100</v>
      </c>
      <c r="O29" s="34">
        <v>100</v>
      </c>
      <c r="P29" s="35">
        <f t="shared" si="4"/>
        <v>0</v>
      </c>
      <c r="Q29" s="110">
        <v>100</v>
      </c>
      <c r="R29" s="34">
        <v>100</v>
      </c>
      <c r="S29" s="35">
        <f t="shared" si="5"/>
        <v>0</v>
      </c>
      <c r="T29" s="110">
        <v>100</v>
      </c>
      <c r="U29" s="34">
        <v>100</v>
      </c>
      <c r="V29" s="35">
        <f t="shared" si="6"/>
        <v>0</v>
      </c>
    </row>
    <row r="30" spans="1:22" ht="18" customHeight="1" x14ac:dyDescent="0.2">
      <c r="A30" s="107" t="s">
        <v>131</v>
      </c>
      <c r="B30" s="111">
        <v>68.398890828797377</v>
      </c>
      <c r="C30" s="67">
        <v>75.671912577528374</v>
      </c>
      <c r="D30" s="112">
        <f t="shared" si="0"/>
        <v>10.633245160269325</v>
      </c>
      <c r="E30" s="111">
        <v>87.406483790523694</v>
      </c>
      <c r="F30" s="67">
        <v>88.596491228070178</v>
      </c>
      <c r="G30" s="112">
        <f t="shared" si="1"/>
        <v>1.3614635733413412</v>
      </c>
      <c r="H30" s="111">
        <v>66.692781197537769</v>
      </c>
      <c r="I30" s="67">
        <v>74.813214510757049</v>
      </c>
      <c r="J30" s="112">
        <f t="shared" si="2"/>
        <v>12.175880458737081</v>
      </c>
      <c r="K30" s="111">
        <v>89.892473118279568</v>
      </c>
      <c r="L30" s="67">
        <v>89.580686149936469</v>
      </c>
      <c r="M30" s="112">
        <f t="shared" si="3"/>
        <v>-0.34684435473574476</v>
      </c>
      <c r="N30" s="111">
        <v>95.745633676668163</v>
      </c>
      <c r="O30" s="67">
        <v>96.043165467625897</v>
      </c>
      <c r="P30" s="112">
        <f t="shared" si="4"/>
        <v>0.31075233358681964</v>
      </c>
      <c r="Q30" s="111">
        <v>70.187244002340549</v>
      </c>
      <c r="R30" s="67">
        <v>74.434782608695656</v>
      </c>
      <c r="S30" s="112">
        <f t="shared" si="5"/>
        <v>6.0517244504050671</v>
      </c>
      <c r="T30" s="111">
        <v>79.676375404530745</v>
      </c>
      <c r="U30" s="67">
        <v>75.445103857566764</v>
      </c>
      <c r="V30" s="112">
        <f t="shared" si="6"/>
        <v>-5.3105723314860693</v>
      </c>
    </row>
  </sheetData>
  <mergeCells count="9">
    <mergeCell ref="B5:V5"/>
    <mergeCell ref="A5:A8"/>
    <mergeCell ref="B6:D7"/>
    <mergeCell ref="E6:G7"/>
    <mergeCell ref="H6:J7"/>
    <mergeCell ref="K6:M7"/>
    <mergeCell ref="N6:P7"/>
    <mergeCell ref="Q6:S7"/>
    <mergeCell ref="T6:V7"/>
  </mergeCells>
  <pageMargins left="0.39370078740157483" right="0.39370078740157483" top="0.39370078740157483" bottom="0.39370078740157483" header="0.31496062992125984" footer="0.31496062992125984"/>
  <pageSetup paperSize="9" scale="71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30"/>
  <sheetViews>
    <sheetView view="pageBreakPreview" zoomScale="75" zoomScaleNormal="100" zoomScaleSheetLayoutView="75" workbookViewId="0">
      <selection activeCell="E16" sqref="E16"/>
    </sheetView>
  </sheetViews>
  <sheetFormatPr defaultRowHeight="12.75" x14ac:dyDescent="0.2"/>
  <cols>
    <col min="1" max="1" width="20" style="4" customWidth="1"/>
    <col min="2" max="3" width="18" style="4" customWidth="1"/>
    <col min="4" max="4" width="9.5703125" style="4" customWidth="1"/>
    <col min="5" max="6" width="18.140625" style="4" customWidth="1"/>
    <col min="7" max="7" width="17" style="4" customWidth="1"/>
    <col min="8" max="16384" width="9.140625" style="4"/>
  </cols>
  <sheetData>
    <row r="1" spans="1:8" x14ac:dyDescent="0.2">
      <c r="A1" s="219" t="s">
        <v>4</v>
      </c>
      <c r="B1" s="219"/>
      <c r="C1" s="219"/>
      <c r="D1" s="219"/>
      <c r="E1" s="219"/>
      <c r="F1" s="219"/>
    </row>
    <row r="2" spans="1:8" ht="29.25" customHeight="1" x14ac:dyDescent="0.2">
      <c r="A2" s="220" t="s">
        <v>47</v>
      </c>
      <c r="B2" s="220"/>
      <c r="C2" s="220"/>
      <c r="D2" s="220"/>
      <c r="E2" s="220"/>
      <c r="F2" s="220"/>
    </row>
    <row r="3" spans="1:8" x14ac:dyDescent="0.2">
      <c r="A3" s="12"/>
    </row>
    <row r="4" spans="1:8" ht="12.75" customHeight="1" x14ac:dyDescent="0.2">
      <c r="A4" s="23"/>
      <c r="B4" s="169" t="s">
        <v>8</v>
      </c>
      <c r="C4" s="143"/>
      <c r="D4" s="225" t="s">
        <v>41</v>
      </c>
      <c r="E4" s="228" t="s">
        <v>30</v>
      </c>
      <c r="F4" s="229"/>
    </row>
    <row r="5" spans="1:8" ht="12.75" customHeight="1" x14ac:dyDescent="0.2">
      <c r="A5" s="21"/>
      <c r="B5" s="221"/>
      <c r="C5" s="222"/>
      <c r="D5" s="226"/>
      <c r="E5" s="230"/>
      <c r="F5" s="231"/>
    </row>
    <row r="6" spans="1:8" x14ac:dyDescent="0.2">
      <c r="A6" s="19"/>
      <c r="B6" s="169" t="s">
        <v>23</v>
      </c>
      <c r="C6" s="223" t="s">
        <v>43</v>
      </c>
      <c r="D6" s="226"/>
      <c r="E6" s="230"/>
      <c r="F6" s="231"/>
    </row>
    <row r="7" spans="1:8" x14ac:dyDescent="0.2">
      <c r="A7" s="19"/>
      <c r="B7" s="170"/>
      <c r="C7" s="224"/>
      <c r="D7" s="227"/>
      <c r="E7" s="232"/>
      <c r="F7" s="233"/>
    </row>
    <row r="8" spans="1:8" x14ac:dyDescent="0.2">
      <c r="A8" s="5"/>
      <c r="B8" s="46" t="s">
        <v>39</v>
      </c>
      <c r="C8" s="46" t="s">
        <v>40</v>
      </c>
      <c r="D8" s="47" t="s">
        <v>42</v>
      </c>
      <c r="E8" s="46" t="s">
        <v>39</v>
      </c>
      <c r="F8" s="46" t="s">
        <v>40</v>
      </c>
    </row>
    <row r="9" spans="1:8" x14ac:dyDescent="0.2">
      <c r="A9" s="76" t="s">
        <v>64</v>
      </c>
      <c r="B9" s="51">
        <v>371</v>
      </c>
      <c r="C9" s="51">
        <v>372</v>
      </c>
      <c r="D9" s="51">
        <v>373</v>
      </c>
      <c r="E9" s="239">
        <v>374</v>
      </c>
      <c r="F9" s="239">
        <v>375</v>
      </c>
    </row>
    <row r="10" spans="1:8" ht="15" customHeight="1" x14ac:dyDescent="0.25">
      <c r="A10" s="93" t="s">
        <v>152</v>
      </c>
      <c r="B10" s="19">
        <v>25159</v>
      </c>
      <c r="C10" s="31">
        <v>19251</v>
      </c>
      <c r="D10" s="43">
        <f>IF(ISERROR(C10-B10/B10)," ",(C10-B10)*100/B10)</f>
        <v>-23.482650343813347</v>
      </c>
      <c r="E10" s="71">
        <v>240</v>
      </c>
      <c r="F10" s="72">
        <f>C10*10000*365/(G10*365)</f>
        <v>174.1955974689111</v>
      </c>
      <c r="G10" s="126">
        <v>1105137</v>
      </c>
      <c r="H10" s="56"/>
    </row>
    <row r="11" spans="1:8" ht="15.75" x14ac:dyDescent="0.25">
      <c r="A11" s="94" t="s">
        <v>114</v>
      </c>
      <c r="B11" s="19">
        <v>12549</v>
      </c>
      <c r="C11" s="31">
        <v>11732</v>
      </c>
      <c r="D11" s="43">
        <f t="shared" ref="D11:D29" si="0">IF(ISERROR(C11-B11/B11)," ",(C11-B11)*100/B11)</f>
        <v>-6.5104789226233164</v>
      </c>
      <c r="E11" s="73">
        <v>170</v>
      </c>
      <c r="F11" s="240">
        <f t="shared" ref="F11:F30" si="1">C11*10000*365/(G11*365)</f>
        <v>159.04346175744922</v>
      </c>
      <c r="G11" s="126">
        <v>737660</v>
      </c>
      <c r="H11" s="56"/>
    </row>
    <row r="12" spans="1:8" ht="15.75" x14ac:dyDescent="0.25">
      <c r="A12" s="94" t="s">
        <v>115</v>
      </c>
      <c r="B12" s="19">
        <v>14649</v>
      </c>
      <c r="C12" s="31">
        <v>11279</v>
      </c>
      <c r="D12" s="43">
        <f t="shared" si="0"/>
        <v>-23.004983275308895</v>
      </c>
      <c r="E12" s="73">
        <v>170</v>
      </c>
      <c r="F12" s="240">
        <f t="shared" si="1"/>
        <v>128.87929064399651</v>
      </c>
      <c r="G12" s="126">
        <v>875160</v>
      </c>
      <c r="H12" s="56"/>
    </row>
    <row r="13" spans="1:8" ht="15.75" x14ac:dyDescent="0.25">
      <c r="A13" s="94" t="s">
        <v>116</v>
      </c>
      <c r="B13" s="19">
        <v>62646</v>
      </c>
      <c r="C13" s="31">
        <v>54335</v>
      </c>
      <c r="D13" s="43">
        <f t="shared" si="0"/>
        <v>-13.266609200906682</v>
      </c>
      <c r="E13" s="73">
        <v>343</v>
      </c>
      <c r="F13" s="240">
        <f t="shared" si="1"/>
        <v>288.69900279692934</v>
      </c>
      <c r="G13" s="126">
        <v>1882064</v>
      </c>
      <c r="H13" s="56"/>
    </row>
    <row r="14" spans="1:8" ht="15.75" x14ac:dyDescent="0.25">
      <c r="A14" s="94" t="s">
        <v>117</v>
      </c>
      <c r="B14" s="19">
        <v>27678</v>
      </c>
      <c r="C14" s="31">
        <v>22972</v>
      </c>
      <c r="D14" s="43">
        <f t="shared" si="0"/>
        <v>-17.002673603584075</v>
      </c>
      <c r="E14" s="73">
        <v>137</v>
      </c>
      <c r="F14" s="240">
        <f t="shared" si="1"/>
        <v>112.24557604281085</v>
      </c>
      <c r="G14" s="126">
        <v>2046584</v>
      </c>
      <c r="H14" s="56"/>
    </row>
    <row r="15" spans="1:8" ht="15.75" x14ac:dyDescent="0.25">
      <c r="A15" s="94" t="s">
        <v>118</v>
      </c>
      <c r="B15" s="19">
        <v>6878</v>
      </c>
      <c r="C15" s="31">
        <v>6400</v>
      </c>
      <c r="D15" s="43">
        <f t="shared" si="0"/>
        <v>-6.9496946786856642</v>
      </c>
      <c r="E15" s="73">
        <v>110</v>
      </c>
      <c r="F15" s="240">
        <f t="shared" si="1"/>
        <v>100.14599408199766</v>
      </c>
      <c r="G15" s="126">
        <v>639067</v>
      </c>
      <c r="H15" s="56"/>
    </row>
    <row r="16" spans="1:8" ht="15.75" x14ac:dyDescent="0.25">
      <c r="A16" s="94" t="s">
        <v>119</v>
      </c>
      <c r="B16" s="19">
        <v>23001</v>
      </c>
      <c r="C16" s="31">
        <v>18155</v>
      </c>
      <c r="D16" s="43">
        <f t="shared" si="0"/>
        <v>-21.06864918916569</v>
      </c>
      <c r="E16" s="73">
        <v>167</v>
      </c>
      <c r="F16" s="240">
        <f t="shared" si="1"/>
        <v>132.0946774321464</v>
      </c>
      <c r="G16" s="126">
        <v>1374393</v>
      </c>
      <c r="H16" s="56"/>
    </row>
    <row r="17" spans="1:8" ht="15.75" x14ac:dyDescent="0.25">
      <c r="A17" s="94" t="s">
        <v>120</v>
      </c>
      <c r="B17" s="19">
        <v>9804</v>
      </c>
      <c r="C17" s="31">
        <v>8692</v>
      </c>
      <c r="D17" s="43">
        <f t="shared" si="0"/>
        <v>-11.342309261525909</v>
      </c>
      <c r="E17" s="73">
        <v>87</v>
      </c>
      <c r="F17" s="240">
        <f t="shared" si="1"/>
        <v>77.077578600596794</v>
      </c>
      <c r="G17" s="126">
        <v>1127695</v>
      </c>
      <c r="H17" s="56"/>
    </row>
    <row r="18" spans="1:8" ht="15.75" x14ac:dyDescent="0.25">
      <c r="A18" s="94" t="s">
        <v>121</v>
      </c>
      <c r="B18" s="19">
        <v>11105</v>
      </c>
      <c r="C18" s="31">
        <v>9374</v>
      </c>
      <c r="D18" s="43">
        <f>IF(ISERROR(C18-B18/B18)," ",(C18-B18)*100/B18)</f>
        <v>-15.587573165240883</v>
      </c>
      <c r="E18" s="73">
        <v>171</v>
      </c>
      <c r="F18" s="240">
        <f t="shared" si="1"/>
        <v>143.2282117100599</v>
      </c>
      <c r="G18" s="126">
        <v>654480</v>
      </c>
      <c r="H18" s="56"/>
    </row>
    <row r="19" spans="1:8" ht="15.75" x14ac:dyDescent="0.25">
      <c r="A19" s="94" t="s">
        <v>122</v>
      </c>
      <c r="B19" s="19">
        <v>21029</v>
      </c>
      <c r="C19" s="31">
        <v>16093</v>
      </c>
      <c r="D19" s="43">
        <f t="shared" si="0"/>
        <v>-23.472347710304817</v>
      </c>
      <c r="E19" s="73">
        <v>152</v>
      </c>
      <c r="F19" s="240">
        <f t="shared" si="1"/>
        <v>116.81028726054363</v>
      </c>
      <c r="G19" s="126">
        <v>1377704</v>
      </c>
      <c r="H19" s="56"/>
    </row>
    <row r="20" spans="1:8" ht="15.75" x14ac:dyDescent="0.25">
      <c r="A20" s="94" t="s">
        <v>123</v>
      </c>
      <c r="B20" s="19">
        <v>7655</v>
      </c>
      <c r="C20" s="31">
        <v>6167</v>
      </c>
      <c r="D20" s="43">
        <f t="shared" si="0"/>
        <v>-19.438275636838668</v>
      </c>
      <c r="E20" s="73">
        <v>97</v>
      </c>
      <c r="F20" s="240">
        <f t="shared" si="1"/>
        <v>77.225540653918884</v>
      </c>
      <c r="G20" s="126">
        <v>798570</v>
      </c>
      <c r="H20" s="56"/>
    </row>
    <row r="21" spans="1:8" ht="15.75" x14ac:dyDescent="0.25">
      <c r="A21" s="94" t="s">
        <v>124</v>
      </c>
      <c r="B21" s="19">
        <v>16479</v>
      </c>
      <c r="C21" s="31">
        <v>13729</v>
      </c>
      <c r="D21" s="43">
        <f t="shared" si="0"/>
        <v>-16.687905819527884</v>
      </c>
      <c r="E21" s="73">
        <v>188</v>
      </c>
      <c r="F21" s="240">
        <f t="shared" si="1"/>
        <v>157.6605285974311</v>
      </c>
      <c r="G21" s="126">
        <v>870795</v>
      </c>
      <c r="H21" s="56"/>
    </row>
    <row r="22" spans="1:8" ht="15.75" x14ac:dyDescent="0.25">
      <c r="A22" s="94" t="s">
        <v>125</v>
      </c>
      <c r="B22" s="19">
        <v>5459</v>
      </c>
      <c r="C22" s="31">
        <v>5238</v>
      </c>
      <c r="D22" s="43">
        <f t="shared" si="0"/>
        <v>-4.0483605055871035</v>
      </c>
      <c r="E22" s="73">
        <v>82</v>
      </c>
      <c r="F22" s="240">
        <f t="shared" si="1"/>
        <v>76.169923786450823</v>
      </c>
      <c r="G22" s="126">
        <v>687673</v>
      </c>
      <c r="H22" s="56"/>
    </row>
    <row r="23" spans="1:8" ht="15.75" x14ac:dyDescent="0.25">
      <c r="A23" s="94" t="s">
        <v>126</v>
      </c>
      <c r="B23" s="19">
        <v>10340</v>
      </c>
      <c r="C23" s="31">
        <v>7972</v>
      </c>
      <c r="D23" s="43">
        <f t="shared" si="0"/>
        <v>-22.901353965183752</v>
      </c>
      <c r="E23" s="73">
        <v>137</v>
      </c>
      <c r="F23" s="240">
        <f t="shared" si="1"/>
        <v>105.8469414987194</v>
      </c>
      <c r="G23" s="126">
        <v>753163</v>
      </c>
      <c r="H23" s="56"/>
    </row>
    <row r="24" spans="1:8" ht="15.75" x14ac:dyDescent="0.25">
      <c r="A24" s="94" t="s">
        <v>127</v>
      </c>
      <c r="B24" s="19">
        <v>7157</v>
      </c>
      <c r="C24" s="31">
        <v>6594</v>
      </c>
      <c r="D24" s="43">
        <f t="shared" si="0"/>
        <v>-7.8664244795305294</v>
      </c>
      <c r="E24" s="73">
        <v>129</v>
      </c>
      <c r="F24" s="240">
        <f t="shared" si="1"/>
        <v>119.48704288595457</v>
      </c>
      <c r="G24" s="126">
        <v>551859</v>
      </c>
      <c r="H24" s="56"/>
    </row>
    <row r="25" spans="1:8" ht="15.75" x14ac:dyDescent="0.25">
      <c r="A25" s="94" t="s">
        <v>150</v>
      </c>
      <c r="B25" s="19">
        <v>16142</v>
      </c>
      <c r="C25" s="31">
        <v>14165</v>
      </c>
      <c r="D25" s="43">
        <f t="shared" ref="D25" si="2">IF(ISERROR(C25-B25/B25)," ",(C25-B25)*100/B25)</f>
        <v>-12.247552967414199</v>
      </c>
      <c r="E25" s="73">
        <v>164</v>
      </c>
      <c r="F25" s="240">
        <f t="shared" si="1"/>
        <v>138.69822438856261</v>
      </c>
      <c r="G25" s="126">
        <v>1021282</v>
      </c>
      <c r="H25" s="56"/>
    </row>
    <row r="26" spans="1:8" ht="15.75" x14ac:dyDescent="0.25">
      <c r="A26" s="94" t="s">
        <v>151</v>
      </c>
      <c r="B26" s="19">
        <v>11031</v>
      </c>
      <c r="C26" s="31">
        <v>8309</v>
      </c>
      <c r="D26" s="43">
        <f t="shared" si="0"/>
        <v>-24.675913335146404</v>
      </c>
      <c r="E26" s="73">
        <v>56</v>
      </c>
      <c r="F26" s="240">
        <f t="shared" si="1"/>
        <v>41.544065258531681</v>
      </c>
      <c r="G26" s="126">
        <v>2000045</v>
      </c>
      <c r="H26" s="56"/>
    </row>
    <row r="27" spans="1:8" ht="15.75" x14ac:dyDescent="0.25">
      <c r="A27" s="95" t="s">
        <v>128</v>
      </c>
      <c r="B27" s="19">
        <v>2635</v>
      </c>
      <c r="C27" s="31">
        <v>2232</v>
      </c>
      <c r="D27" s="43">
        <f t="shared" si="0"/>
        <v>-15.294117647058824</v>
      </c>
      <c r="E27" s="73"/>
      <c r="F27" s="240"/>
      <c r="G27" s="127"/>
      <c r="H27" s="56"/>
    </row>
    <row r="28" spans="1:8" ht="26.25" x14ac:dyDescent="0.25">
      <c r="A28" s="96" t="s">
        <v>129</v>
      </c>
      <c r="B28" s="19">
        <v>416</v>
      </c>
      <c r="C28" s="31">
        <v>376</v>
      </c>
      <c r="D28" s="43">
        <f t="shared" si="0"/>
        <v>-9.615384615384615</v>
      </c>
      <c r="E28" s="73"/>
      <c r="F28" s="240"/>
      <c r="G28" s="127"/>
      <c r="H28" s="56"/>
    </row>
    <row r="29" spans="1:8" ht="14.25" customHeight="1" x14ac:dyDescent="0.25">
      <c r="A29" s="94" t="s">
        <v>130</v>
      </c>
      <c r="B29" s="19">
        <v>474</v>
      </c>
      <c r="C29" s="31">
        <v>397</v>
      </c>
      <c r="D29" s="43">
        <f t="shared" si="0"/>
        <v>-16.244725738396625</v>
      </c>
      <c r="E29" s="73"/>
      <c r="F29" s="240"/>
      <c r="G29" s="127"/>
      <c r="H29" s="56"/>
    </row>
    <row r="30" spans="1:8" ht="15.75" x14ac:dyDescent="0.2">
      <c r="A30" s="97" t="s">
        <v>131</v>
      </c>
      <c r="B30" s="42">
        <v>292286</v>
      </c>
      <c r="C30" s="32">
        <v>243462</v>
      </c>
      <c r="D30" s="66">
        <f>IF(ISERROR(C30-B30/B30)," ",(C30-B30)*100/B30)</f>
        <v>-16.704186994929625</v>
      </c>
      <c r="E30" s="74">
        <v>160</v>
      </c>
      <c r="F30" s="241">
        <f t="shared" si="1"/>
        <v>131.57739003858279</v>
      </c>
      <c r="G30" s="126">
        <v>18503331</v>
      </c>
    </row>
  </sheetData>
  <mergeCells count="7">
    <mergeCell ref="A1:F1"/>
    <mergeCell ref="A2:F2"/>
    <mergeCell ref="B4:C5"/>
    <mergeCell ref="C6:C7"/>
    <mergeCell ref="B6:B7"/>
    <mergeCell ref="D4:D7"/>
    <mergeCell ref="E4:F7"/>
  </mergeCells>
  <pageMargins left="0.23622047244094491" right="0.23622047244094491" top="0.6692913385826772" bottom="0.23622047244094491" header="0.51181102362204722" footer="0.23622047244094491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5"/>
  <sheetViews>
    <sheetView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20" style="4" customWidth="1"/>
    <col min="2" max="22" width="7.5703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 x14ac:dyDescent="0.25">
      <c r="A1" s="237" t="s">
        <v>156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ht="18.75" customHeight="1" x14ac:dyDescent="0.2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2" ht="84" customHeight="1" x14ac:dyDescent="0.2">
      <c r="A3" s="125"/>
      <c r="B3" s="234" t="s">
        <v>153</v>
      </c>
      <c r="C3" s="235"/>
      <c r="D3" s="236"/>
      <c r="E3" s="234" t="s">
        <v>154</v>
      </c>
      <c r="F3" s="235"/>
      <c r="G3" s="236"/>
      <c r="H3" s="234" t="s">
        <v>81</v>
      </c>
      <c r="I3" s="235"/>
      <c r="J3" s="236"/>
      <c r="K3" s="238" t="s">
        <v>82</v>
      </c>
      <c r="L3" s="238"/>
      <c r="M3" s="238"/>
      <c r="N3" s="238" t="s">
        <v>145</v>
      </c>
      <c r="O3" s="238"/>
      <c r="P3" s="238"/>
      <c r="Q3" s="238" t="s">
        <v>146</v>
      </c>
      <c r="R3" s="238"/>
      <c r="S3" s="238"/>
      <c r="T3" s="238" t="s">
        <v>83</v>
      </c>
      <c r="U3" s="238"/>
      <c r="V3" s="238"/>
    </row>
    <row r="4" spans="1:22" ht="18.75" customHeight="1" x14ac:dyDescent="0.2">
      <c r="A4" s="76" t="s">
        <v>64</v>
      </c>
      <c r="B4" s="120" t="s">
        <v>39</v>
      </c>
      <c r="C4" s="120" t="s">
        <v>40</v>
      </c>
      <c r="D4" s="122" t="s">
        <v>155</v>
      </c>
      <c r="E4" s="120" t="s">
        <v>39</v>
      </c>
      <c r="F4" s="120" t="s">
        <v>40</v>
      </c>
      <c r="G4" s="122" t="s">
        <v>155</v>
      </c>
      <c r="H4" s="120" t="s">
        <v>39</v>
      </c>
      <c r="I4" s="120" t="s">
        <v>40</v>
      </c>
      <c r="J4" s="122" t="s">
        <v>155</v>
      </c>
      <c r="K4" s="120" t="s">
        <v>39</v>
      </c>
      <c r="L4" s="120" t="s">
        <v>40</v>
      </c>
      <c r="M4" s="122" t="s">
        <v>155</v>
      </c>
      <c r="N4" s="120" t="s">
        <v>39</v>
      </c>
      <c r="O4" s="120" t="s">
        <v>40</v>
      </c>
      <c r="P4" s="122" t="s">
        <v>155</v>
      </c>
      <c r="Q4" s="120" t="s">
        <v>39</v>
      </c>
      <c r="R4" s="120" t="s">
        <v>40</v>
      </c>
      <c r="S4" s="122" t="s">
        <v>155</v>
      </c>
      <c r="T4" s="120" t="s">
        <v>39</v>
      </c>
      <c r="U4" s="120" t="s">
        <v>40</v>
      </c>
      <c r="V4" s="122" t="s">
        <v>155</v>
      </c>
    </row>
    <row r="5" spans="1:22" ht="18.75" customHeight="1" x14ac:dyDescent="0.2">
      <c r="A5" s="93" t="s">
        <v>152</v>
      </c>
      <c r="B5" s="19">
        <v>78</v>
      </c>
      <c r="C5" s="9">
        <v>29</v>
      </c>
      <c r="D5" s="43">
        <f t="shared" ref="D5:D25" si="0">IF(ISERROR(C5-B5/B5)," ",(C5-B5)*100/B5)</f>
        <v>-62.820512820512818</v>
      </c>
      <c r="E5" s="118">
        <v>65</v>
      </c>
      <c r="F5" s="31">
        <v>29</v>
      </c>
      <c r="G5" s="43">
        <f t="shared" ref="G5:G25" si="1">IF(ISERROR(F5-E5/E5)," ",(F5-E5)*100/E5)</f>
        <v>-55.384615384615387</v>
      </c>
      <c r="H5" s="118">
        <v>77</v>
      </c>
      <c r="I5" s="31">
        <v>28</v>
      </c>
      <c r="J5" s="43">
        <f t="shared" ref="J5:J25" si="2">IF(ISERROR(I5-H5/H5)," ",(I5-H5)*100/H5)</f>
        <v>-63.636363636363633</v>
      </c>
      <c r="K5" s="118">
        <v>77</v>
      </c>
      <c r="L5" s="31">
        <v>28</v>
      </c>
      <c r="M5" s="43">
        <f t="shared" ref="M5:M25" si="3">IF(ISERROR(L5-K5/K5)," ",(L5-K5)*100/K5)</f>
        <v>-63.636363636363633</v>
      </c>
      <c r="N5" s="118">
        <v>0</v>
      </c>
      <c r="O5" s="31">
        <v>0</v>
      </c>
      <c r="P5" s="43" t="str">
        <f t="shared" ref="P5:P25" si="4">IF(ISERROR(O5-N5/N5)," ",(O5-N5)*100/N5)</f>
        <v xml:space="preserve"> </v>
      </c>
      <c r="Q5" s="118">
        <v>0</v>
      </c>
      <c r="R5" s="31">
        <v>0</v>
      </c>
      <c r="S5" s="43" t="str">
        <f t="shared" ref="S5:S25" si="5">IF(ISERROR(R5-Q5/Q5)," ",(R5-Q5)*100/Q5)</f>
        <v xml:space="preserve"> </v>
      </c>
      <c r="T5" s="118">
        <v>0</v>
      </c>
      <c r="U5" s="9">
        <v>0</v>
      </c>
      <c r="V5" s="43" t="str">
        <f t="shared" ref="V5:V25" si="6">IF(ISERROR(U5-T5/T5)," ",(U5-T5)*100/T5)</f>
        <v xml:space="preserve"> </v>
      </c>
    </row>
    <row r="6" spans="1:22" ht="18.75" customHeight="1" x14ac:dyDescent="0.2">
      <c r="A6" s="94" t="s">
        <v>114</v>
      </c>
      <c r="B6" s="19">
        <v>57</v>
      </c>
      <c r="C6" s="9">
        <v>91</v>
      </c>
      <c r="D6" s="43">
        <f t="shared" si="0"/>
        <v>59.649122807017541</v>
      </c>
      <c r="E6" s="118">
        <v>43</v>
      </c>
      <c r="F6" s="31">
        <v>89</v>
      </c>
      <c r="G6" s="43">
        <f t="shared" si="1"/>
        <v>106.97674418604652</v>
      </c>
      <c r="H6" s="118">
        <v>57</v>
      </c>
      <c r="I6" s="31">
        <v>90</v>
      </c>
      <c r="J6" s="43">
        <f t="shared" si="2"/>
        <v>57.89473684210526</v>
      </c>
      <c r="K6" s="118">
        <v>57</v>
      </c>
      <c r="L6" s="31">
        <v>90</v>
      </c>
      <c r="M6" s="43">
        <f t="shared" si="3"/>
        <v>57.89473684210526</v>
      </c>
      <c r="N6" s="118">
        <v>0</v>
      </c>
      <c r="O6" s="31">
        <v>0</v>
      </c>
      <c r="P6" s="43" t="str">
        <f t="shared" si="4"/>
        <v xml:space="preserve"> </v>
      </c>
      <c r="Q6" s="118">
        <v>0</v>
      </c>
      <c r="R6" s="31">
        <v>0</v>
      </c>
      <c r="S6" s="43" t="str">
        <f t="shared" si="5"/>
        <v xml:space="preserve"> </v>
      </c>
      <c r="T6" s="118">
        <v>0</v>
      </c>
      <c r="U6" s="9">
        <v>0</v>
      </c>
      <c r="V6" s="43" t="str">
        <f t="shared" si="6"/>
        <v xml:space="preserve"> </v>
      </c>
    </row>
    <row r="7" spans="1:22" ht="18.75" customHeight="1" x14ac:dyDescent="0.2">
      <c r="A7" s="94" t="s">
        <v>115</v>
      </c>
      <c r="B7" s="118">
        <v>8</v>
      </c>
      <c r="C7" s="31">
        <v>17</v>
      </c>
      <c r="D7" s="43">
        <f t="shared" si="0"/>
        <v>112.5</v>
      </c>
      <c r="E7" s="118">
        <v>8</v>
      </c>
      <c r="F7" s="31">
        <v>17</v>
      </c>
      <c r="G7" s="43">
        <f t="shared" si="1"/>
        <v>112.5</v>
      </c>
      <c r="H7" s="118">
        <v>8</v>
      </c>
      <c r="I7" s="31">
        <v>17</v>
      </c>
      <c r="J7" s="43">
        <f t="shared" si="2"/>
        <v>112.5</v>
      </c>
      <c r="K7" s="118">
        <v>8</v>
      </c>
      <c r="L7" s="31">
        <v>17</v>
      </c>
      <c r="M7" s="43">
        <f t="shared" si="3"/>
        <v>112.5</v>
      </c>
      <c r="N7" s="118">
        <v>0</v>
      </c>
      <c r="O7" s="31">
        <v>0</v>
      </c>
      <c r="P7" s="43" t="str">
        <f t="shared" si="4"/>
        <v xml:space="preserve"> </v>
      </c>
      <c r="Q7" s="118">
        <v>0</v>
      </c>
      <c r="R7" s="31">
        <v>0</v>
      </c>
      <c r="S7" s="43" t="str">
        <f t="shared" si="5"/>
        <v xml:space="preserve"> </v>
      </c>
      <c r="T7" s="118">
        <v>0</v>
      </c>
      <c r="U7" s="9">
        <v>0</v>
      </c>
      <c r="V7" s="43" t="str">
        <f t="shared" si="6"/>
        <v xml:space="preserve"> </v>
      </c>
    </row>
    <row r="8" spans="1:22" ht="18.75" customHeight="1" x14ac:dyDescent="0.2">
      <c r="A8" s="94" t="s">
        <v>116</v>
      </c>
      <c r="B8" s="118">
        <v>45</v>
      </c>
      <c r="C8" s="31">
        <v>3</v>
      </c>
      <c r="D8" s="43">
        <f t="shared" si="0"/>
        <v>-93.333333333333329</v>
      </c>
      <c r="E8" s="118">
        <v>43</v>
      </c>
      <c r="F8" s="31">
        <v>3</v>
      </c>
      <c r="G8" s="43">
        <f t="shared" si="1"/>
        <v>-93.023255813953483</v>
      </c>
      <c r="H8" s="118">
        <v>44</v>
      </c>
      <c r="I8" s="31">
        <v>3</v>
      </c>
      <c r="J8" s="43">
        <f t="shared" si="2"/>
        <v>-93.181818181818187</v>
      </c>
      <c r="K8" s="118">
        <v>43</v>
      </c>
      <c r="L8" s="31">
        <v>3</v>
      </c>
      <c r="M8" s="43">
        <f t="shared" si="3"/>
        <v>-93.023255813953483</v>
      </c>
      <c r="N8" s="118">
        <v>1</v>
      </c>
      <c r="O8" s="31">
        <v>0</v>
      </c>
      <c r="P8" s="43">
        <f t="shared" si="4"/>
        <v>-100</v>
      </c>
      <c r="Q8" s="118">
        <v>0</v>
      </c>
      <c r="R8" s="31">
        <v>0</v>
      </c>
      <c r="S8" s="43" t="str">
        <f t="shared" si="5"/>
        <v xml:space="preserve"> </v>
      </c>
      <c r="T8" s="118">
        <v>0</v>
      </c>
      <c r="U8" s="9">
        <v>0</v>
      </c>
      <c r="V8" s="43" t="str">
        <f t="shared" si="6"/>
        <v xml:space="preserve"> </v>
      </c>
    </row>
    <row r="9" spans="1:22" ht="18.75" customHeight="1" x14ac:dyDescent="0.2">
      <c r="A9" s="94" t="s">
        <v>117</v>
      </c>
      <c r="B9" s="118">
        <v>43</v>
      </c>
      <c r="C9" s="31">
        <v>6</v>
      </c>
      <c r="D9" s="43">
        <f t="shared" si="0"/>
        <v>-86.04651162790698</v>
      </c>
      <c r="E9" s="118">
        <v>43</v>
      </c>
      <c r="F9" s="31">
        <v>6</v>
      </c>
      <c r="G9" s="43">
        <f t="shared" si="1"/>
        <v>-86.04651162790698</v>
      </c>
      <c r="H9" s="118">
        <v>42</v>
      </c>
      <c r="I9" s="31">
        <v>6</v>
      </c>
      <c r="J9" s="43">
        <f t="shared" si="2"/>
        <v>-85.714285714285708</v>
      </c>
      <c r="K9" s="118">
        <v>42</v>
      </c>
      <c r="L9" s="31">
        <v>6</v>
      </c>
      <c r="M9" s="43">
        <f t="shared" si="3"/>
        <v>-85.714285714285708</v>
      </c>
      <c r="N9" s="118">
        <v>0</v>
      </c>
      <c r="O9" s="31">
        <v>0</v>
      </c>
      <c r="P9" s="43" t="str">
        <f t="shared" si="4"/>
        <v xml:space="preserve"> </v>
      </c>
      <c r="Q9" s="118">
        <v>0</v>
      </c>
      <c r="R9" s="31">
        <v>0</v>
      </c>
      <c r="S9" s="43" t="str">
        <f t="shared" si="5"/>
        <v xml:space="preserve"> </v>
      </c>
      <c r="T9" s="118">
        <v>0</v>
      </c>
      <c r="U9" s="9">
        <v>0</v>
      </c>
      <c r="V9" s="43" t="str">
        <f t="shared" si="6"/>
        <v xml:space="preserve"> </v>
      </c>
    </row>
    <row r="10" spans="1:22" ht="18.75" customHeight="1" x14ac:dyDescent="0.2">
      <c r="A10" s="94" t="s">
        <v>118</v>
      </c>
      <c r="B10" s="118">
        <v>18</v>
      </c>
      <c r="C10" s="31">
        <v>8</v>
      </c>
      <c r="D10" s="43">
        <f t="shared" si="0"/>
        <v>-55.555555555555557</v>
      </c>
      <c r="E10" s="118">
        <v>17</v>
      </c>
      <c r="F10" s="31">
        <v>8</v>
      </c>
      <c r="G10" s="43">
        <f t="shared" si="1"/>
        <v>-52.941176470588232</v>
      </c>
      <c r="H10" s="118">
        <v>18</v>
      </c>
      <c r="I10" s="31">
        <v>8</v>
      </c>
      <c r="J10" s="43">
        <f t="shared" si="2"/>
        <v>-55.555555555555557</v>
      </c>
      <c r="K10" s="118">
        <v>18</v>
      </c>
      <c r="L10" s="31">
        <v>8</v>
      </c>
      <c r="M10" s="43">
        <f t="shared" si="3"/>
        <v>-55.555555555555557</v>
      </c>
      <c r="N10" s="118">
        <v>0</v>
      </c>
      <c r="O10" s="31">
        <v>0</v>
      </c>
      <c r="P10" s="43" t="str">
        <f t="shared" si="4"/>
        <v xml:space="preserve"> </v>
      </c>
      <c r="Q10" s="118">
        <v>0</v>
      </c>
      <c r="R10" s="31">
        <v>0</v>
      </c>
      <c r="S10" s="43" t="str">
        <f t="shared" si="5"/>
        <v xml:space="preserve"> </v>
      </c>
      <c r="T10" s="118">
        <v>0</v>
      </c>
      <c r="U10" s="9">
        <v>0</v>
      </c>
      <c r="V10" s="43" t="str">
        <f t="shared" si="6"/>
        <v xml:space="preserve"> </v>
      </c>
    </row>
    <row r="11" spans="1:22" ht="18.75" customHeight="1" x14ac:dyDescent="0.2">
      <c r="A11" s="94" t="s">
        <v>119</v>
      </c>
      <c r="B11" s="118">
        <v>38</v>
      </c>
      <c r="C11" s="31">
        <v>21</v>
      </c>
      <c r="D11" s="43">
        <f t="shared" si="0"/>
        <v>-44.736842105263158</v>
      </c>
      <c r="E11" s="118">
        <v>37</v>
      </c>
      <c r="F11" s="31">
        <v>21</v>
      </c>
      <c r="G11" s="43">
        <f t="shared" si="1"/>
        <v>-43.243243243243242</v>
      </c>
      <c r="H11" s="118">
        <v>38</v>
      </c>
      <c r="I11" s="31">
        <v>21</v>
      </c>
      <c r="J11" s="43">
        <f t="shared" si="2"/>
        <v>-44.736842105263158</v>
      </c>
      <c r="K11" s="118">
        <v>38</v>
      </c>
      <c r="L11" s="31">
        <v>21</v>
      </c>
      <c r="M11" s="43">
        <f t="shared" si="3"/>
        <v>-44.736842105263158</v>
      </c>
      <c r="N11" s="118">
        <v>0</v>
      </c>
      <c r="O11" s="31">
        <v>0</v>
      </c>
      <c r="P11" s="43" t="str">
        <f t="shared" si="4"/>
        <v xml:space="preserve"> </v>
      </c>
      <c r="Q11" s="118">
        <v>0</v>
      </c>
      <c r="R11" s="31">
        <v>0</v>
      </c>
      <c r="S11" s="43" t="str">
        <f t="shared" si="5"/>
        <v xml:space="preserve"> </v>
      </c>
      <c r="T11" s="118">
        <v>0</v>
      </c>
      <c r="U11" s="9">
        <v>0</v>
      </c>
      <c r="V11" s="43" t="str">
        <f t="shared" si="6"/>
        <v xml:space="preserve"> </v>
      </c>
    </row>
    <row r="12" spans="1:22" ht="18.75" customHeight="1" x14ac:dyDescent="0.2">
      <c r="A12" s="94" t="s">
        <v>120</v>
      </c>
      <c r="B12" s="118">
        <v>46</v>
      </c>
      <c r="C12" s="31">
        <v>210</v>
      </c>
      <c r="D12" s="43">
        <f t="shared" si="0"/>
        <v>356.52173913043481</v>
      </c>
      <c r="E12" s="118">
        <v>46</v>
      </c>
      <c r="F12" s="31">
        <v>210</v>
      </c>
      <c r="G12" s="43">
        <f t="shared" si="1"/>
        <v>356.52173913043481</v>
      </c>
      <c r="H12" s="118">
        <v>46</v>
      </c>
      <c r="I12" s="31">
        <v>209</v>
      </c>
      <c r="J12" s="43">
        <f t="shared" si="2"/>
        <v>354.3478260869565</v>
      </c>
      <c r="K12" s="118">
        <v>46</v>
      </c>
      <c r="L12" s="31">
        <v>209</v>
      </c>
      <c r="M12" s="43">
        <f t="shared" si="3"/>
        <v>354.3478260869565</v>
      </c>
      <c r="N12" s="118">
        <v>0</v>
      </c>
      <c r="O12" s="31">
        <v>0</v>
      </c>
      <c r="P12" s="43" t="str">
        <f t="shared" si="4"/>
        <v xml:space="preserve"> </v>
      </c>
      <c r="Q12" s="118">
        <v>0</v>
      </c>
      <c r="R12" s="31">
        <v>4</v>
      </c>
      <c r="S12" s="43" t="str">
        <f t="shared" si="5"/>
        <v xml:space="preserve"> </v>
      </c>
      <c r="T12" s="118">
        <v>0</v>
      </c>
      <c r="U12" s="9">
        <v>0</v>
      </c>
      <c r="V12" s="43" t="str">
        <f t="shared" si="6"/>
        <v xml:space="preserve"> </v>
      </c>
    </row>
    <row r="13" spans="1:22" ht="18.75" customHeight="1" x14ac:dyDescent="0.2">
      <c r="A13" s="94" t="s">
        <v>121</v>
      </c>
      <c r="B13" s="118">
        <v>77</v>
      </c>
      <c r="C13" s="31">
        <v>55</v>
      </c>
      <c r="D13" s="43">
        <f t="shared" si="0"/>
        <v>-28.571428571428573</v>
      </c>
      <c r="E13" s="118">
        <v>75</v>
      </c>
      <c r="F13" s="31">
        <v>54</v>
      </c>
      <c r="G13" s="43">
        <f t="shared" si="1"/>
        <v>-28</v>
      </c>
      <c r="H13" s="118">
        <v>77</v>
      </c>
      <c r="I13" s="31">
        <v>53</v>
      </c>
      <c r="J13" s="43">
        <f t="shared" si="2"/>
        <v>-31.168831168831169</v>
      </c>
      <c r="K13" s="118">
        <v>77</v>
      </c>
      <c r="L13" s="31">
        <v>53</v>
      </c>
      <c r="M13" s="43">
        <f t="shared" si="3"/>
        <v>-31.168831168831169</v>
      </c>
      <c r="N13" s="118">
        <v>0</v>
      </c>
      <c r="O13" s="31">
        <v>0</v>
      </c>
      <c r="P13" s="43" t="str">
        <f t="shared" si="4"/>
        <v xml:space="preserve"> </v>
      </c>
      <c r="Q13" s="118">
        <v>0</v>
      </c>
      <c r="R13" s="31">
        <v>0</v>
      </c>
      <c r="S13" s="43" t="str">
        <f t="shared" si="5"/>
        <v xml:space="preserve"> </v>
      </c>
      <c r="T13" s="118">
        <v>0</v>
      </c>
      <c r="U13" s="9">
        <v>0</v>
      </c>
      <c r="V13" s="43" t="str">
        <f t="shared" si="6"/>
        <v xml:space="preserve"> </v>
      </c>
    </row>
    <row r="14" spans="1:22" ht="18.75" customHeight="1" x14ac:dyDescent="0.2">
      <c r="A14" s="94" t="s">
        <v>122</v>
      </c>
      <c r="B14" s="118">
        <v>20</v>
      </c>
      <c r="C14" s="31">
        <v>6</v>
      </c>
      <c r="D14" s="43">
        <f t="shared" si="0"/>
        <v>-70</v>
      </c>
      <c r="E14" s="118">
        <v>15</v>
      </c>
      <c r="F14" s="31">
        <v>6</v>
      </c>
      <c r="G14" s="43">
        <f t="shared" si="1"/>
        <v>-60</v>
      </c>
      <c r="H14" s="118">
        <v>20</v>
      </c>
      <c r="I14" s="31">
        <v>6</v>
      </c>
      <c r="J14" s="43">
        <f t="shared" si="2"/>
        <v>-70</v>
      </c>
      <c r="K14" s="118">
        <v>20</v>
      </c>
      <c r="L14" s="31">
        <v>6</v>
      </c>
      <c r="M14" s="43">
        <f t="shared" si="3"/>
        <v>-70</v>
      </c>
      <c r="N14" s="118">
        <v>0</v>
      </c>
      <c r="O14" s="31">
        <v>0</v>
      </c>
      <c r="P14" s="43" t="str">
        <f t="shared" si="4"/>
        <v xml:space="preserve"> </v>
      </c>
      <c r="Q14" s="118">
        <v>0</v>
      </c>
      <c r="R14" s="31">
        <v>0</v>
      </c>
      <c r="S14" s="43" t="str">
        <f t="shared" si="5"/>
        <v xml:space="preserve"> </v>
      </c>
      <c r="T14" s="118">
        <v>0</v>
      </c>
      <c r="U14" s="9">
        <v>0</v>
      </c>
      <c r="V14" s="43" t="str">
        <f t="shared" si="6"/>
        <v xml:space="preserve"> </v>
      </c>
    </row>
    <row r="15" spans="1:22" ht="18.75" customHeight="1" x14ac:dyDescent="0.2">
      <c r="A15" s="94" t="s">
        <v>123</v>
      </c>
      <c r="B15" s="118">
        <v>70</v>
      </c>
      <c r="C15" s="31">
        <v>152</v>
      </c>
      <c r="D15" s="43">
        <f t="shared" si="0"/>
        <v>117.14285714285714</v>
      </c>
      <c r="E15" s="118">
        <v>70</v>
      </c>
      <c r="F15" s="31">
        <v>151</v>
      </c>
      <c r="G15" s="43">
        <f t="shared" si="1"/>
        <v>115.71428571428571</v>
      </c>
      <c r="H15" s="118">
        <v>70</v>
      </c>
      <c r="I15" s="31">
        <v>152</v>
      </c>
      <c r="J15" s="43">
        <f t="shared" si="2"/>
        <v>117.14285714285714</v>
      </c>
      <c r="K15" s="118">
        <v>70</v>
      </c>
      <c r="L15" s="31">
        <v>151</v>
      </c>
      <c r="M15" s="43">
        <f t="shared" si="3"/>
        <v>115.71428571428571</v>
      </c>
      <c r="N15" s="118">
        <v>0</v>
      </c>
      <c r="O15" s="31">
        <v>1</v>
      </c>
      <c r="P15" s="43" t="str">
        <f t="shared" si="4"/>
        <v xml:space="preserve"> </v>
      </c>
      <c r="Q15" s="118">
        <v>0</v>
      </c>
      <c r="R15" s="31">
        <v>1</v>
      </c>
      <c r="S15" s="43" t="str">
        <f t="shared" si="5"/>
        <v xml:space="preserve"> </v>
      </c>
      <c r="T15" s="118">
        <v>0</v>
      </c>
      <c r="U15" s="9">
        <v>0</v>
      </c>
      <c r="V15" s="43" t="str">
        <f t="shared" si="6"/>
        <v xml:space="preserve"> </v>
      </c>
    </row>
    <row r="16" spans="1:22" ht="18.75" customHeight="1" x14ac:dyDescent="0.2">
      <c r="A16" s="94" t="s">
        <v>124</v>
      </c>
      <c r="B16" s="118">
        <v>62</v>
      </c>
      <c r="C16" s="31">
        <v>23</v>
      </c>
      <c r="D16" s="43">
        <f t="shared" si="0"/>
        <v>-62.903225806451616</v>
      </c>
      <c r="E16" s="118">
        <v>59</v>
      </c>
      <c r="F16" s="31">
        <v>22</v>
      </c>
      <c r="G16" s="43">
        <f t="shared" si="1"/>
        <v>-62.711864406779661</v>
      </c>
      <c r="H16" s="118">
        <v>62</v>
      </c>
      <c r="I16" s="31">
        <v>23</v>
      </c>
      <c r="J16" s="43">
        <f t="shared" si="2"/>
        <v>-62.903225806451616</v>
      </c>
      <c r="K16" s="118">
        <v>62</v>
      </c>
      <c r="L16" s="31">
        <v>23</v>
      </c>
      <c r="M16" s="43">
        <f t="shared" si="3"/>
        <v>-62.903225806451616</v>
      </c>
      <c r="N16" s="118">
        <v>0</v>
      </c>
      <c r="O16" s="31">
        <v>0</v>
      </c>
      <c r="P16" s="43" t="str">
        <f t="shared" si="4"/>
        <v xml:space="preserve"> </v>
      </c>
      <c r="Q16" s="118">
        <v>0</v>
      </c>
      <c r="R16" s="31">
        <v>0</v>
      </c>
      <c r="S16" s="43" t="str">
        <f t="shared" si="5"/>
        <v xml:space="preserve"> </v>
      </c>
      <c r="T16" s="118">
        <v>0</v>
      </c>
      <c r="U16" s="9">
        <v>0</v>
      </c>
      <c r="V16" s="43" t="str">
        <f t="shared" si="6"/>
        <v xml:space="preserve"> </v>
      </c>
    </row>
    <row r="17" spans="1:22" ht="18.75" customHeight="1" x14ac:dyDescent="0.2">
      <c r="A17" s="94" t="s">
        <v>125</v>
      </c>
      <c r="B17" s="118">
        <v>52</v>
      </c>
      <c r="C17" s="31">
        <v>26</v>
      </c>
      <c r="D17" s="43">
        <f t="shared" si="0"/>
        <v>-50</v>
      </c>
      <c r="E17" s="118">
        <v>48</v>
      </c>
      <c r="F17" s="31">
        <v>26</v>
      </c>
      <c r="G17" s="43">
        <f t="shared" si="1"/>
        <v>-45.833333333333336</v>
      </c>
      <c r="H17" s="118">
        <v>52</v>
      </c>
      <c r="I17" s="31">
        <v>26</v>
      </c>
      <c r="J17" s="43">
        <f t="shared" si="2"/>
        <v>-50</v>
      </c>
      <c r="K17" s="118">
        <v>52</v>
      </c>
      <c r="L17" s="31">
        <v>26</v>
      </c>
      <c r="M17" s="43">
        <f t="shared" si="3"/>
        <v>-50</v>
      </c>
      <c r="N17" s="118">
        <v>0</v>
      </c>
      <c r="O17" s="31">
        <v>0</v>
      </c>
      <c r="P17" s="43" t="str">
        <f t="shared" si="4"/>
        <v xml:space="preserve"> </v>
      </c>
      <c r="Q17" s="118">
        <v>0</v>
      </c>
      <c r="R17" s="31">
        <v>0</v>
      </c>
      <c r="S17" s="43" t="str">
        <f t="shared" si="5"/>
        <v xml:space="preserve"> </v>
      </c>
      <c r="T17" s="118">
        <v>0</v>
      </c>
      <c r="U17" s="9">
        <v>0</v>
      </c>
      <c r="V17" s="43" t="str">
        <f t="shared" si="6"/>
        <v xml:space="preserve"> </v>
      </c>
    </row>
    <row r="18" spans="1:22" ht="18.75" customHeight="1" x14ac:dyDescent="0.2">
      <c r="A18" s="94" t="s">
        <v>126</v>
      </c>
      <c r="B18" s="118">
        <v>24</v>
      </c>
      <c r="C18" s="31">
        <v>5</v>
      </c>
      <c r="D18" s="43">
        <f t="shared" si="0"/>
        <v>-79.166666666666671</v>
      </c>
      <c r="E18" s="118">
        <v>24</v>
      </c>
      <c r="F18" s="31">
        <v>5</v>
      </c>
      <c r="G18" s="43">
        <f t="shared" si="1"/>
        <v>-79.166666666666671</v>
      </c>
      <c r="H18" s="118">
        <v>24</v>
      </c>
      <c r="I18" s="31">
        <v>5</v>
      </c>
      <c r="J18" s="43">
        <f t="shared" si="2"/>
        <v>-79.166666666666671</v>
      </c>
      <c r="K18" s="118">
        <v>24</v>
      </c>
      <c r="L18" s="31">
        <v>5</v>
      </c>
      <c r="M18" s="43">
        <f t="shared" si="3"/>
        <v>-79.166666666666671</v>
      </c>
      <c r="N18" s="118">
        <v>0</v>
      </c>
      <c r="O18" s="31">
        <v>0</v>
      </c>
      <c r="P18" s="43" t="str">
        <f t="shared" si="4"/>
        <v xml:space="preserve"> </v>
      </c>
      <c r="Q18" s="118">
        <v>0</v>
      </c>
      <c r="R18" s="31">
        <v>0</v>
      </c>
      <c r="S18" s="43" t="str">
        <f t="shared" si="5"/>
        <v xml:space="preserve"> </v>
      </c>
      <c r="T18" s="118">
        <v>0</v>
      </c>
      <c r="U18" s="9">
        <v>0</v>
      </c>
      <c r="V18" s="43" t="str">
        <f t="shared" si="6"/>
        <v xml:space="preserve"> </v>
      </c>
    </row>
    <row r="19" spans="1:22" ht="18.75" customHeight="1" x14ac:dyDescent="0.2">
      <c r="A19" s="94" t="s">
        <v>127</v>
      </c>
      <c r="B19" s="118">
        <v>31</v>
      </c>
      <c r="C19" s="31">
        <v>74</v>
      </c>
      <c r="D19" s="43">
        <f t="shared" si="0"/>
        <v>138.70967741935485</v>
      </c>
      <c r="E19" s="118">
        <v>31</v>
      </c>
      <c r="F19" s="31">
        <v>74</v>
      </c>
      <c r="G19" s="43">
        <f t="shared" si="1"/>
        <v>138.70967741935485</v>
      </c>
      <c r="H19" s="118">
        <v>31</v>
      </c>
      <c r="I19" s="31">
        <v>74</v>
      </c>
      <c r="J19" s="43">
        <f t="shared" si="2"/>
        <v>138.70967741935485</v>
      </c>
      <c r="K19" s="118">
        <v>31</v>
      </c>
      <c r="L19" s="31">
        <v>73</v>
      </c>
      <c r="M19" s="43">
        <f t="shared" si="3"/>
        <v>135.48387096774192</v>
      </c>
      <c r="N19" s="118">
        <v>0</v>
      </c>
      <c r="O19" s="31">
        <v>1</v>
      </c>
      <c r="P19" s="43" t="str">
        <f t="shared" si="4"/>
        <v xml:space="preserve"> </v>
      </c>
      <c r="Q19" s="118">
        <v>0</v>
      </c>
      <c r="R19" s="31">
        <v>0</v>
      </c>
      <c r="S19" s="43" t="str">
        <f t="shared" si="5"/>
        <v xml:space="preserve"> </v>
      </c>
      <c r="T19" s="118">
        <v>0</v>
      </c>
      <c r="U19" s="9">
        <v>0</v>
      </c>
      <c r="V19" s="43" t="str">
        <f t="shared" si="6"/>
        <v xml:space="preserve"> </v>
      </c>
    </row>
    <row r="20" spans="1:22" ht="18.75" customHeight="1" x14ac:dyDescent="0.2">
      <c r="A20" s="94" t="s">
        <v>150</v>
      </c>
      <c r="B20" s="118">
        <v>2</v>
      </c>
      <c r="C20" s="31">
        <v>5</v>
      </c>
      <c r="D20" s="43">
        <f t="shared" si="0"/>
        <v>150</v>
      </c>
      <c r="E20" s="118">
        <v>2</v>
      </c>
      <c r="F20" s="31">
        <v>5</v>
      </c>
      <c r="G20" s="43">
        <f t="shared" si="1"/>
        <v>150</v>
      </c>
      <c r="H20" s="118">
        <v>2</v>
      </c>
      <c r="I20" s="31">
        <v>5</v>
      </c>
      <c r="J20" s="43">
        <f t="shared" si="2"/>
        <v>150</v>
      </c>
      <c r="K20" s="118">
        <v>2</v>
      </c>
      <c r="L20" s="31">
        <v>5</v>
      </c>
      <c r="M20" s="43">
        <f t="shared" si="3"/>
        <v>150</v>
      </c>
      <c r="N20" s="118">
        <v>0</v>
      </c>
      <c r="O20" s="31">
        <v>0</v>
      </c>
      <c r="P20" s="43" t="str">
        <f t="shared" si="4"/>
        <v xml:space="preserve"> </v>
      </c>
      <c r="Q20" s="118">
        <v>0</v>
      </c>
      <c r="R20" s="31">
        <v>0</v>
      </c>
      <c r="S20" s="43" t="str">
        <f t="shared" si="5"/>
        <v xml:space="preserve"> </v>
      </c>
      <c r="T20" s="118">
        <v>0</v>
      </c>
      <c r="U20" s="9">
        <v>0</v>
      </c>
      <c r="V20" s="43" t="str">
        <f t="shared" si="6"/>
        <v xml:space="preserve"> </v>
      </c>
    </row>
    <row r="21" spans="1:22" ht="18.75" customHeight="1" x14ac:dyDescent="0.2">
      <c r="A21" s="94" t="s">
        <v>151</v>
      </c>
      <c r="B21" s="118">
        <v>35</v>
      </c>
      <c r="C21" s="31">
        <v>27</v>
      </c>
      <c r="D21" s="43">
        <f t="shared" si="0"/>
        <v>-22.857142857142858</v>
      </c>
      <c r="E21" s="118">
        <v>31</v>
      </c>
      <c r="F21" s="31">
        <v>27</v>
      </c>
      <c r="G21" s="43">
        <f t="shared" si="1"/>
        <v>-12.903225806451612</v>
      </c>
      <c r="H21" s="118">
        <v>35</v>
      </c>
      <c r="I21" s="31">
        <v>26</v>
      </c>
      <c r="J21" s="43">
        <f t="shared" si="2"/>
        <v>-25.714285714285715</v>
      </c>
      <c r="K21" s="118">
        <v>35</v>
      </c>
      <c r="L21" s="31">
        <v>26</v>
      </c>
      <c r="M21" s="43">
        <f t="shared" si="3"/>
        <v>-25.714285714285715</v>
      </c>
      <c r="N21" s="118">
        <v>0</v>
      </c>
      <c r="O21" s="31">
        <v>0</v>
      </c>
      <c r="P21" s="43" t="str">
        <f t="shared" si="4"/>
        <v xml:space="preserve"> </v>
      </c>
      <c r="Q21" s="118">
        <v>0</v>
      </c>
      <c r="R21" s="31">
        <v>0</v>
      </c>
      <c r="S21" s="43" t="str">
        <f t="shared" si="5"/>
        <v xml:space="preserve"> </v>
      </c>
      <c r="T21" s="118">
        <v>0</v>
      </c>
      <c r="U21" s="9">
        <v>0</v>
      </c>
      <c r="V21" s="43" t="str">
        <f t="shared" si="6"/>
        <v xml:space="preserve"> </v>
      </c>
    </row>
    <row r="22" spans="1:22" ht="18.75" customHeight="1" x14ac:dyDescent="0.2">
      <c r="A22" s="95" t="s">
        <v>128</v>
      </c>
      <c r="B22" s="118">
        <v>44</v>
      </c>
      <c r="C22" s="31">
        <v>26</v>
      </c>
      <c r="D22" s="43">
        <f t="shared" si="0"/>
        <v>-40.909090909090907</v>
      </c>
      <c r="E22" s="118">
        <v>42</v>
      </c>
      <c r="F22" s="31">
        <v>26</v>
      </c>
      <c r="G22" s="43">
        <f t="shared" si="1"/>
        <v>-38.095238095238095</v>
      </c>
      <c r="H22" s="118">
        <v>44</v>
      </c>
      <c r="I22" s="31">
        <v>26</v>
      </c>
      <c r="J22" s="43">
        <f t="shared" si="2"/>
        <v>-40.909090909090907</v>
      </c>
      <c r="K22" s="118">
        <v>44</v>
      </c>
      <c r="L22" s="31">
        <v>26</v>
      </c>
      <c r="M22" s="43">
        <f t="shared" si="3"/>
        <v>-40.909090909090907</v>
      </c>
      <c r="N22" s="118">
        <v>0</v>
      </c>
      <c r="O22" s="31">
        <v>0</v>
      </c>
      <c r="P22" s="43" t="str">
        <f t="shared" si="4"/>
        <v xml:space="preserve"> </v>
      </c>
      <c r="Q22" s="118">
        <v>0</v>
      </c>
      <c r="R22" s="31">
        <v>0</v>
      </c>
      <c r="S22" s="43" t="str">
        <f t="shared" si="5"/>
        <v xml:space="preserve"> </v>
      </c>
      <c r="T22" s="118">
        <v>0</v>
      </c>
      <c r="U22" s="9">
        <v>0</v>
      </c>
      <c r="V22" s="43" t="str">
        <f t="shared" si="6"/>
        <v xml:space="preserve"> </v>
      </c>
    </row>
    <row r="23" spans="1:22" ht="25.5" customHeight="1" x14ac:dyDescent="0.2">
      <c r="A23" s="96" t="s">
        <v>129</v>
      </c>
      <c r="B23" s="118">
        <v>10</v>
      </c>
      <c r="C23" s="31">
        <v>13</v>
      </c>
      <c r="D23" s="43">
        <f t="shared" si="0"/>
        <v>30</v>
      </c>
      <c r="E23" s="118">
        <v>10</v>
      </c>
      <c r="F23" s="31">
        <v>13</v>
      </c>
      <c r="G23" s="43">
        <f t="shared" si="1"/>
        <v>30</v>
      </c>
      <c r="H23" s="118">
        <v>10</v>
      </c>
      <c r="I23" s="31">
        <v>13</v>
      </c>
      <c r="J23" s="43">
        <f t="shared" si="2"/>
        <v>30</v>
      </c>
      <c r="K23" s="118">
        <v>10</v>
      </c>
      <c r="L23" s="31">
        <v>12</v>
      </c>
      <c r="M23" s="43">
        <f t="shared" si="3"/>
        <v>20</v>
      </c>
      <c r="N23" s="118">
        <v>0</v>
      </c>
      <c r="O23" s="31">
        <v>1</v>
      </c>
      <c r="P23" s="43" t="str">
        <f t="shared" si="4"/>
        <v xml:space="preserve"> </v>
      </c>
      <c r="Q23" s="118">
        <v>0</v>
      </c>
      <c r="R23" s="31">
        <v>0</v>
      </c>
      <c r="S23" s="43" t="str">
        <f t="shared" si="5"/>
        <v xml:space="preserve"> </v>
      </c>
      <c r="T23" s="118">
        <v>0</v>
      </c>
      <c r="U23" s="9">
        <v>0</v>
      </c>
      <c r="V23" s="43" t="str">
        <f t="shared" si="6"/>
        <v xml:space="preserve"> </v>
      </c>
    </row>
    <row r="24" spans="1:22" ht="18.75" customHeight="1" x14ac:dyDescent="0.2">
      <c r="A24" s="94" t="s">
        <v>130</v>
      </c>
      <c r="B24" s="118">
        <v>12</v>
      </c>
      <c r="C24" s="31">
        <v>4</v>
      </c>
      <c r="D24" s="43">
        <f t="shared" si="0"/>
        <v>-66.666666666666671</v>
      </c>
      <c r="E24" s="118">
        <v>12</v>
      </c>
      <c r="F24" s="31">
        <v>4</v>
      </c>
      <c r="G24" s="43">
        <f t="shared" si="1"/>
        <v>-66.666666666666671</v>
      </c>
      <c r="H24" s="118">
        <v>12</v>
      </c>
      <c r="I24" s="31">
        <v>4</v>
      </c>
      <c r="J24" s="43">
        <f t="shared" si="2"/>
        <v>-66.666666666666671</v>
      </c>
      <c r="K24" s="118">
        <v>12</v>
      </c>
      <c r="L24" s="31">
        <v>4</v>
      </c>
      <c r="M24" s="43">
        <f t="shared" si="3"/>
        <v>-66.666666666666671</v>
      </c>
      <c r="N24" s="118">
        <v>0</v>
      </c>
      <c r="O24" s="31">
        <v>0</v>
      </c>
      <c r="P24" s="43" t="str">
        <f t="shared" si="4"/>
        <v xml:space="preserve"> </v>
      </c>
      <c r="Q24" s="118">
        <v>0</v>
      </c>
      <c r="R24" s="31">
        <v>0</v>
      </c>
      <c r="S24" s="43" t="str">
        <f t="shared" si="5"/>
        <v xml:space="preserve"> </v>
      </c>
      <c r="T24" s="118">
        <v>0</v>
      </c>
      <c r="U24" s="9">
        <v>0</v>
      </c>
      <c r="V24" s="43" t="str">
        <f t="shared" si="6"/>
        <v xml:space="preserve"> </v>
      </c>
    </row>
    <row r="25" spans="1:22" s="6" customFormat="1" ht="18.75" customHeight="1" x14ac:dyDescent="0.2">
      <c r="A25" s="97" t="s">
        <v>131</v>
      </c>
      <c r="B25" s="119">
        <v>772</v>
      </c>
      <c r="C25" s="32">
        <v>801</v>
      </c>
      <c r="D25" s="43">
        <f t="shared" si="0"/>
        <v>3.7564766839378239</v>
      </c>
      <c r="E25" s="119">
        <v>721</v>
      </c>
      <c r="F25" s="32">
        <v>796</v>
      </c>
      <c r="G25" s="43">
        <f t="shared" si="1"/>
        <v>10.402219140083218</v>
      </c>
      <c r="H25" s="119">
        <v>769</v>
      </c>
      <c r="I25" s="32">
        <v>795</v>
      </c>
      <c r="J25" s="43">
        <f t="shared" si="2"/>
        <v>3.3810143042912872</v>
      </c>
      <c r="K25" s="119">
        <v>768</v>
      </c>
      <c r="L25" s="32">
        <v>792</v>
      </c>
      <c r="M25" s="43">
        <f t="shared" si="3"/>
        <v>3.125</v>
      </c>
      <c r="N25" s="119">
        <v>1</v>
      </c>
      <c r="O25" s="32">
        <v>3</v>
      </c>
      <c r="P25" s="43">
        <f t="shared" si="4"/>
        <v>200</v>
      </c>
      <c r="Q25" s="119">
        <v>0</v>
      </c>
      <c r="R25" s="32">
        <v>5</v>
      </c>
      <c r="S25" s="43" t="str">
        <f t="shared" si="5"/>
        <v xml:space="preserve"> </v>
      </c>
      <c r="T25" s="119">
        <v>0</v>
      </c>
      <c r="U25" s="121">
        <v>0</v>
      </c>
      <c r="V25" s="43" t="str">
        <f t="shared" si="6"/>
        <v xml:space="preserve"> </v>
      </c>
    </row>
  </sheetData>
  <mergeCells count="8">
    <mergeCell ref="E3:G3"/>
    <mergeCell ref="B3:D3"/>
    <mergeCell ref="A1:V1"/>
    <mergeCell ref="T3:V3"/>
    <mergeCell ref="Q3:S3"/>
    <mergeCell ref="N3:P3"/>
    <mergeCell ref="K3:M3"/>
    <mergeCell ref="H3:J3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5"/>
  <sheetViews>
    <sheetView view="pageBreakPreview" zoomScaleNormal="100" zoomScaleSheetLayoutView="100" workbookViewId="0">
      <selection activeCell="B6" sqref="B6"/>
    </sheetView>
  </sheetViews>
  <sheetFormatPr defaultRowHeight="12.75" x14ac:dyDescent="0.2"/>
  <cols>
    <col min="1" max="1" width="20" style="4" customWidth="1"/>
    <col min="2" max="22" width="8.42578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 x14ac:dyDescent="0.25">
      <c r="A1" s="237" t="s">
        <v>147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ht="18.75" customHeight="1" x14ac:dyDescent="0.2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2" ht="72" customHeight="1" x14ac:dyDescent="0.2">
      <c r="A3" s="125"/>
      <c r="B3" s="234" t="s">
        <v>153</v>
      </c>
      <c r="C3" s="235"/>
      <c r="D3" s="236"/>
      <c r="E3" s="234" t="s">
        <v>154</v>
      </c>
      <c r="F3" s="235"/>
      <c r="G3" s="236"/>
      <c r="H3" s="234" t="s">
        <v>81</v>
      </c>
      <c r="I3" s="235"/>
      <c r="J3" s="236"/>
      <c r="K3" s="238" t="s">
        <v>82</v>
      </c>
      <c r="L3" s="238"/>
      <c r="M3" s="238"/>
      <c r="N3" s="238" t="s">
        <v>145</v>
      </c>
      <c r="O3" s="238"/>
      <c r="P3" s="238"/>
      <c r="Q3" s="238" t="s">
        <v>146</v>
      </c>
      <c r="R3" s="238"/>
      <c r="S3" s="238"/>
      <c r="T3" s="238" t="s">
        <v>83</v>
      </c>
      <c r="U3" s="238"/>
      <c r="V3" s="238"/>
    </row>
    <row r="4" spans="1:22" ht="18.75" customHeight="1" x14ac:dyDescent="0.2">
      <c r="A4" s="76" t="s">
        <v>64</v>
      </c>
      <c r="B4" s="120" t="s">
        <v>39</v>
      </c>
      <c r="C4" s="120" t="s">
        <v>40</v>
      </c>
      <c r="D4" s="122" t="s">
        <v>155</v>
      </c>
      <c r="E4" s="120" t="s">
        <v>39</v>
      </c>
      <c r="F4" s="120" t="s">
        <v>40</v>
      </c>
      <c r="G4" s="122" t="s">
        <v>155</v>
      </c>
      <c r="H4" s="120" t="s">
        <v>39</v>
      </c>
      <c r="I4" s="120" t="s">
        <v>40</v>
      </c>
      <c r="J4" s="122" t="s">
        <v>155</v>
      </c>
      <c r="K4" s="120" t="s">
        <v>39</v>
      </c>
      <c r="L4" s="120" t="s">
        <v>40</v>
      </c>
      <c r="M4" s="122" t="s">
        <v>155</v>
      </c>
      <c r="N4" s="120" t="s">
        <v>39</v>
      </c>
      <c r="O4" s="120" t="s">
        <v>40</v>
      </c>
      <c r="P4" s="122" t="s">
        <v>155</v>
      </c>
      <c r="Q4" s="120" t="s">
        <v>39</v>
      </c>
      <c r="R4" s="120" t="s">
        <v>40</v>
      </c>
      <c r="S4" s="122" t="s">
        <v>155</v>
      </c>
      <c r="T4" s="120" t="s">
        <v>39</v>
      </c>
      <c r="U4" s="120" t="s">
        <v>40</v>
      </c>
      <c r="V4" s="122" t="s">
        <v>155</v>
      </c>
    </row>
    <row r="5" spans="1:22" ht="18.75" customHeight="1" x14ac:dyDescent="0.2">
      <c r="A5" s="93" t="s">
        <v>152</v>
      </c>
      <c r="B5" s="19">
        <v>926</v>
      </c>
      <c r="C5" s="9">
        <v>2916</v>
      </c>
      <c r="D5" s="43">
        <f t="shared" ref="D5:D25" si="0">IF(ISERROR(C5-B5/B5)," ",(C5-B5)*100/B5)</f>
        <v>214.90280777537797</v>
      </c>
      <c r="E5" s="118">
        <v>922</v>
      </c>
      <c r="F5" s="31">
        <v>2864</v>
      </c>
      <c r="G5" s="43">
        <f t="shared" ref="G5:G25" si="1">IF(ISERROR(F5-E5/E5)," ",(F5-E5)*100/E5)</f>
        <v>210.6290672451193</v>
      </c>
      <c r="H5" s="118">
        <v>902</v>
      </c>
      <c r="I5" s="31">
        <v>1937</v>
      </c>
      <c r="J5" s="43">
        <f t="shared" ref="J5:J25" si="2">IF(ISERROR(I5-H5/H5)," ",(I5-H5)*100/H5)</f>
        <v>114.74501108647451</v>
      </c>
      <c r="K5" s="118">
        <v>555</v>
      </c>
      <c r="L5" s="31">
        <v>437</v>
      </c>
      <c r="M5" s="43">
        <f t="shared" ref="M5:M25" si="3">IF(ISERROR(L5-K5/K5)," ",(L5-K5)*100/K5)</f>
        <v>-21.261261261261261</v>
      </c>
      <c r="N5" s="118">
        <v>347</v>
      </c>
      <c r="O5" s="31">
        <v>1500</v>
      </c>
      <c r="P5" s="43">
        <f t="shared" ref="P5:P25" si="4">IF(ISERROR(O5-N5/N5)," ",(O5-N5)*100/N5)</f>
        <v>332.27665706051874</v>
      </c>
      <c r="Q5" s="118">
        <v>29</v>
      </c>
      <c r="R5" s="31">
        <v>1423</v>
      </c>
      <c r="S5" s="43">
        <f t="shared" ref="S5:S25" si="5">IF(ISERROR(R5-Q5/Q5)," ",(R5-Q5)*100/Q5)</f>
        <v>4806.8965517241377</v>
      </c>
      <c r="T5" s="118">
        <v>14</v>
      </c>
      <c r="U5" s="9">
        <v>124</v>
      </c>
      <c r="V5" s="43">
        <f t="shared" ref="V5:V25" si="6">IF(ISERROR(U5-T5/T5)," ",(U5-T5)*100/T5)</f>
        <v>785.71428571428567</v>
      </c>
    </row>
    <row r="6" spans="1:22" ht="18.75" customHeight="1" x14ac:dyDescent="0.2">
      <c r="A6" s="94" t="s">
        <v>114</v>
      </c>
      <c r="B6" s="19">
        <v>308</v>
      </c>
      <c r="C6" s="9">
        <v>1546</v>
      </c>
      <c r="D6" s="43">
        <f t="shared" si="0"/>
        <v>401.94805194805195</v>
      </c>
      <c r="E6" s="118">
        <v>253</v>
      </c>
      <c r="F6" s="31">
        <v>1525</v>
      </c>
      <c r="G6" s="43">
        <f t="shared" si="1"/>
        <v>502.76679841897231</v>
      </c>
      <c r="H6" s="118">
        <v>219</v>
      </c>
      <c r="I6" s="31">
        <v>1178</v>
      </c>
      <c r="J6" s="43">
        <f t="shared" si="2"/>
        <v>437.89954337899542</v>
      </c>
      <c r="K6" s="118">
        <v>98</v>
      </c>
      <c r="L6" s="31">
        <v>258</v>
      </c>
      <c r="M6" s="43">
        <f t="shared" si="3"/>
        <v>163.26530612244898</v>
      </c>
      <c r="N6" s="118">
        <v>121</v>
      </c>
      <c r="O6" s="31">
        <v>920</v>
      </c>
      <c r="P6" s="43">
        <f t="shared" si="4"/>
        <v>660.33057851239664</v>
      </c>
      <c r="Q6" s="118">
        <v>57</v>
      </c>
      <c r="R6" s="31">
        <v>1246</v>
      </c>
      <c r="S6" s="43">
        <f t="shared" si="5"/>
        <v>2085.9649122807018</v>
      </c>
      <c r="T6" s="118">
        <v>6</v>
      </c>
      <c r="U6" s="9">
        <v>81</v>
      </c>
      <c r="V6" s="43">
        <f t="shared" si="6"/>
        <v>1250</v>
      </c>
    </row>
    <row r="7" spans="1:22" ht="18.75" customHeight="1" x14ac:dyDescent="0.2">
      <c r="A7" s="94" t="s">
        <v>115</v>
      </c>
      <c r="B7" s="118">
        <v>306</v>
      </c>
      <c r="C7" s="31">
        <v>2048</v>
      </c>
      <c r="D7" s="43">
        <f t="shared" si="0"/>
        <v>569.281045751634</v>
      </c>
      <c r="E7" s="118">
        <v>306</v>
      </c>
      <c r="F7" s="31">
        <v>1918</v>
      </c>
      <c r="G7" s="43">
        <f t="shared" si="1"/>
        <v>526.79738562091507</v>
      </c>
      <c r="H7" s="118">
        <v>138</v>
      </c>
      <c r="I7" s="31">
        <v>1426</v>
      </c>
      <c r="J7" s="43">
        <f t="shared" si="2"/>
        <v>933.33333333333337</v>
      </c>
      <c r="K7" s="118">
        <v>66</v>
      </c>
      <c r="L7" s="31">
        <v>530</v>
      </c>
      <c r="M7" s="43">
        <f t="shared" si="3"/>
        <v>703.030303030303</v>
      </c>
      <c r="N7" s="118">
        <v>72</v>
      </c>
      <c r="O7" s="31">
        <v>896</v>
      </c>
      <c r="P7" s="43">
        <f t="shared" si="4"/>
        <v>1144.4444444444443</v>
      </c>
      <c r="Q7" s="118">
        <v>194</v>
      </c>
      <c r="R7" s="31">
        <v>1396</v>
      </c>
      <c r="S7" s="43">
        <f t="shared" si="5"/>
        <v>619.58762886597935</v>
      </c>
      <c r="T7" s="118">
        <v>4</v>
      </c>
      <c r="U7" s="9">
        <v>84</v>
      </c>
      <c r="V7" s="43">
        <f t="shared" si="6"/>
        <v>2000</v>
      </c>
    </row>
    <row r="8" spans="1:22" ht="18.75" customHeight="1" x14ac:dyDescent="0.2">
      <c r="A8" s="94" t="s">
        <v>116</v>
      </c>
      <c r="B8" s="118">
        <v>3393</v>
      </c>
      <c r="C8" s="31">
        <v>8919</v>
      </c>
      <c r="D8" s="43">
        <f t="shared" si="0"/>
        <v>162.86472148541114</v>
      </c>
      <c r="E8" s="118">
        <v>3383</v>
      </c>
      <c r="F8" s="31">
        <v>7789</v>
      </c>
      <c r="G8" s="43">
        <f t="shared" si="1"/>
        <v>130.23943245639964</v>
      </c>
      <c r="H8" s="118">
        <v>1499</v>
      </c>
      <c r="I8" s="31">
        <v>4020</v>
      </c>
      <c r="J8" s="43">
        <f t="shared" si="2"/>
        <v>168.17878585723815</v>
      </c>
      <c r="K8" s="118">
        <v>846</v>
      </c>
      <c r="L8" s="31">
        <v>2149</v>
      </c>
      <c r="M8" s="43">
        <f t="shared" si="3"/>
        <v>154.01891252955082</v>
      </c>
      <c r="N8" s="118">
        <v>653</v>
      </c>
      <c r="O8" s="31">
        <v>1871</v>
      </c>
      <c r="P8" s="43">
        <f t="shared" si="4"/>
        <v>186.52373660030628</v>
      </c>
      <c r="Q8" s="118">
        <v>285</v>
      </c>
      <c r="R8" s="31">
        <v>1113</v>
      </c>
      <c r="S8" s="43">
        <f t="shared" si="5"/>
        <v>290.5263157894737</v>
      </c>
      <c r="T8" s="118">
        <v>688</v>
      </c>
      <c r="U8" s="9">
        <v>3936</v>
      </c>
      <c r="V8" s="43">
        <f t="shared" si="6"/>
        <v>472.09302325581393</v>
      </c>
    </row>
    <row r="9" spans="1:22" ht="18.75" customHeight="1" x14ac:dyDescent="0.2">
      <c r="A9" s="94" t="s">
        <v>117</v>
      </c>
      <c r="B9" s="118">
        <v>1928</v>
      </c>
      <c r="C9" s="31">
        <v>4776</v>
      </c>
      <c r="D9" s="43">
        <f t="shared" si="0"/>
        <v>147.71784232365144</v>
      </c>
      <c r="E9" s="118">
        <v>1909</v>
      </c>
      <c r="F9" s="31">
        <v>4511</v>
      </c>
      <c r="G9" s="43">
        <f t="shared" si="1"/>
        <v>136.30172865374541</v>
      </c>
      <c r="H9" s="118">
        <v>1285</v>
      </c>
      <c r="I9" s="31">
        <v>3700</v>
      </c>
      <c r="J9" s="43">
        <f t="shared" si="2"/>
        <v>187.93774319066148</v>
      </c>
      <c r="K9" s="118">
        <v>519</v>
      </c>
      <c r="L9" s="31">
        <v>965</v>
      </c>
      <c r="M9" s="43">
        <f t="shared" si="3"/>
        <v>85.934489402697494</v>
      </c>
      <c r="N9" s="118">
        <v>766</v>
      </c>
      <c r="O9" s="31">
        <v>2735</v>
      </c>
      <c r="P9" s="43">
        <f t="shared" si="4"/>
        <v>257.04960835509138</v>
      </c>
      <c r="Q9" s="118">
        <v>378</v>
      </c>
      <c r="R9" s="31">
        <v>1508</v>
      </c>
      <c r="S9" s="43">
        <f t="shared" si="5"/>
        <v>298.94179894179894</v>
      </c>
      <c r="T9" s="118">
        <v>162</v>
      </c>
      <c r="U9" s="9">
        <v>343</v>
      </c>
      <c r="V9" s="43">
        <f t="shared" si="6"/>
        <v>111.72839506172839</v>
      </c>
    </row>
    <row r="10" spans="1:22" ht="18.75" customHeight="1" x14ac:dyDescent="0.2">
      <c r="A10" s="94" t="s">
        <v>118</v>
      </c>
      <c r="B10" s="118">
        <v>543</v>
      </c>
      <c r="C10" s="31">
        <v>1498</v>
      </c>
      <c r="D10" s="43">
        <f t="shared" si="0"/>
        <v>175.87476979742172</v>
      </c>
      <c r="E10" s="118">
        <v>542</v>
      </c>
      <c r="F10" s="31">
        <v>1406</v>
      </c>
      <c r="G10" s="43">
        <f t="shared" si="1"/>
        <v>159.40959409594095</v>
      </c>
      <c r="H10" s="118">
        <v>300</v>
      </c>
      <c r="I10" s="31">
        <v>816</v>
      </c>
      <c r="J10" s="43">
        <f t="shared" si="2"/>
        <v>172</v>
      </c>
      <c r="K10" s="118">
        <v>179</v>
      </c>
      <c r="L10" s="31">
        <v>292</v>
      </c>
      <c r="M10" s="43">
        <f t="shared" si="3"/>
        <v>63.128491620111731</v>
      </c>
      <c r="N10" s="118">
        <v>121</v>
      </c>
      <c r="O10" s="31">
        <v>524</v>
      </c>
      <c r="P10" s="43">
        <f t="shared" si="4"/>
        <v>333.05785123966945</v>
      </c>
      <c r="Q10" s="118">
        <v>172</v>
      </c>
      <c r="R10" s="31">
        <v>1097</v>
      </c>
      <c r="S10" s="43">
        <f t="shared" si="5"/>
        <v>537.79069767441865</v>
      </c>
      <c r="T10" s="118">
        <v>36</v>
      </c>
      <c r="U10" s="9">
        <v>39</v>
      </c>
      <c r="V10" s="43">
        <f t="shared" si="6"/>
        <v>8.3333333333333339</v>
      </c>
    </row>
    <row r="11" spans="1:22" ht="18.75" customHeight="1" x14ac:dyDescent="0.2">
      <c r="A11" s="94" t="s">
        <v>119</v>
      </c>
      <c r="B11" s="118">
        <v>709</v>
      </c>
      <c r="C11" s="31">
        <v>2806</v>
      </c>
      <c r="D11" s="43">
        <f t="shared" si="0"/>
        <v>295.76868829337093</v>
      </c>
      <c r="E11" s="118">
        <v>708</v>
      </c>
      <c r="F11" s="31">
        <v>2773</v>
      </c>
      <c r="G11" s="43">
        <f t="shared" si="1"/>
        <v>291.66666666666669</v>
      </c>
      <c r="H11" s="118">
        <v>640</v>
      </c>
      <c r="I11" s="31">
        <v>2572</v>
      </c>
      <c r="J11" s="43">
        <f t="shared" si="2"/>
        <v>301.875</v>
      </c>
      <c r="K11" s="118">
        <v>173</v>
      </c>
      <c r="L11" s="31">
        <v>604</v>
      </c>
      <c r="M11" s="43">
        <f t="shared" si="3"/>
        <v>249.13294797687863</v>
      </c>
      <c r="N11" s="118">
        <v>467</v>
      </c>
      <c r="O11" s="31">
        <v>1968</v>
      </c>
      <c r="P11" s="43">
        <f t="shared" si="4"/>
        <v>321.41327623126341</v>
      </c>
      <c r="Q11" s="118">
        <v>469</v>
      </c>
      <c r="R11" s="31">
        <v>2263</v>
      </c>
      <c r="S11" s="43">
        <f t="shared" si="5"/>
        <v>382.51599147121533</v>
      </c>
      <c r="T11" s="118">
        <v>17</v>
      </c>
      <c r="U11" s="9">
        <v>8</v>
      </c>
      <c r="V11" s="43">
        <f t="shared" si="6"/>
        <v>-52.941176470588232</v>
      </c>
    </row>
    <row r="12" spans="1:22" ht="18.75" customHeight="1" x14ac:dyDescent="0.2">
      <c r="A12" s="94" t="s">
        <v>120</v>
      </c>
      <c r="B12" s="118">
        <v>961</v>
      </c>
      <c r="C12" s="31">
        <v>2725</v>
      </c>
      <c r="D12" s="43">
        <f t="shared" si="0"/>
        <v>183.55879292403745</v>
      </c>
      <c r="E12" s="118">
        <v>958</v>
      </c>
      <c r="F12" s="31">
        <v>2566</v>
      </c>
      <c r="G12" s="43">
        <f t="shared" si="1"/>
        <v>167.84968684759917</v>
      </c>
      <c r="H12" s="118">
        <v>633</v>
      </c>
      <c r="I12" s="31">
        <v>1933</v>
      </c>
      <c r="J12" s="43">
        <f t="shared" si="2"/>
        <v>205.37124802527646</v>
      </c>
      <c r="K12" s="118">
        <v>448</v>
      </c>
      <c r="L12" s="31">
        <v>740</v>
      </c>
      <c r="M12" s="43">
        <f t="shared" si="3"/>
        <v>65.178571428571431</v>
      </c>
      <c r="N12" s="118">
        <v>185</v>
      </c>
      <c r="O12" s="31">
        <v>1193</v>
      </c>
      <c r="P12" s="43">
        <f t="shared" si="4"/>
        <v>544.8648648648649</v>
      </c>
      <c r="Q12" s="118">
        <v>256</v>
      </c>
      <c r="R12" s="31">
        <v>1288</v>
      </c>
      <c r="S12" s="43">
        <f t="shared" si="5"/>
        <v>403.125</v>
      </c>
      <c r="T12" s="118">
        <v>101</v>
      </c>
      <c r="U12" s="9">
        <v>16</v>
      </c>
      <c r="V12" s="43">
        <f t="shared" si="6"/>
        <v>-84.158415841584159</v>
      </c>
    </row>
    <row r="13" spans="1:22" ht="18.75" customHeight="1" x14ac:dyDescent="0.2">
      <c r="A13" s="94" t="s">
        <v>121</v>
      </c>
      <c r="B13" s="118">
        <v>1244</v>
      </c>
      <c r="C13" s="31">
        <v>2979</v>
      </c>
      <c r="D13" s="43">
        <f t="shared" si="0"/>
        <v>139.46945337620579</v>
      </c>
      <c r="E13" s="118">
        <v>1239</v>
      </c>
      <c r="F13" s="31">
        <v>2861</v>
      </c>
      <c r="G13" s="43">
        <f t="shared" si="1"/>
        <v>130.91202582728008</v>
      </c>
      <c r="H13" s="118">
        <v>958</v>
      </c>
      <c r="I13" s="31">
        <v>2394</v>
      </c>
      <c r="J13" s="43">
        <f t="shared" si="2"/>
        <v>149.89561586638831</v>
      </c>
      <c r="K13" s="118">
        <v>500</v>
      </c>
      <c r="L13" s="31">
        <v>689</v>
      </c>
      <c r="M13" s="43">
        <f t="shared" si="3"/>
        <v>37.799999999999997</v>
      </c>
      <c r="N13" s="118">
        <v>458</v>
      </c>
      <c r="O13" s="31">
        <v>1705</v>
      </c>
      <c r="P13" s="43">
        <f t="shared" si="4"/>
        <v>272.27074235807862</v>
      </c>
      <c r="Q13" s="118">
        <v>452</v>
      </c>
      <c r="R13" s="31">
        <v>1892</v>
      </c>
      <c r="S13" s="43">
        <f t="shared" si="5"/>
        <v>318.5840707964602</v>
      </c>
      <c r="T13" s="118">
        <v>38</v>
      </c>
      <c r="U13" s="9">
        <v>184</v>
      </c>
      <c r="V13" s="43">
        <f t="shared" si="6"/>
        <v>384.21052631578948</v>
      </c>
    </row>
    <row r="14" spans="1:22" ht="18.75" customHeight="1" x14ac:dyDescent="0.2">
      <c r="A14" s="94" t="s">
        <v>122</v>
      </c>
      <c r="B14" s="118">
        <v>375</v>
      </c>
      <c r="C14" s="31">
        <v>1954</v>
      </c>
      <c r="D14" s="43">
        <f t="shared" si="0"/>
        <v>421.06666666666666</v>
      </c>
      <c r="E14" s="118">
        <v>375</v>
      </c>
      <c r="F14" s="31">
        <v>1873</v>
      </c>
      <c r="G14" s="43">
        <f t="shared" si="1"/>
        <v>399.46666666666664</v>
      </c>
      <c r="H14" s="118">
        <v>197</v>
      </c>
      <c r="I14" s="31">
        <v>1337</v>
      </c>
      <c r="J14" s="43">
        <f t="shared" si="2"/>
        <v>578.68020304568529</v>
      </c>
      <c r="K14" s="118">
        <v>142</v>
      </c>
      <c r="L14" s="31">
        <v>244</v>
      </c>
      <c r="M14" s="43">
        <f t="shared" si="3"/>
        <v>71.83098591549296</v>
      </c>
      <c r="N14" s="118">
        <v>55</v>
      </c>
      <c r="O14" s="31">
        <v>1093</v>
      </c>
      <c r="P14" s="43">
        <f t="shared" si="4"/>
        <v>1887.2727272727273</v>
      </c>
      <c r="Q14" s="118">
        <v>45</v>
      </c>
      <c r="R14" s="31">
        <v>1010</v>
      </c>
      <c r="S14" s="43">
        <f t="shared" si="5"/>
        <v>2144.4444444444443</v>
      </c>
      <c r="T14" s="118">
        <v>10</v>
      </c>
      <c r="U14" s="9">
        <v>323</v>
      </c>
      <c r="V14" s="43">
        <f t="shared" si="6"/>
        <v>3130</v>
      </c>
    </row>
    <row r="15" spans="1:22" ht="18.75" customHeight="1" x14ac:dyDescent="0.2">
      <c r="A15" s="94" t="s">
        <v>123</v>
      </c>
      <c r="B15" s="118">
        <v>444</v>
      </c>
      <c r="C15" s="31">
        <v>1444</v>
      </c>
      <c r="D15" s="43">
        <f t="shared" si="0"/>
        <v>225.22522522522522</v>
      </c>
      <c r="E15" s="118">
        <v>444</v>
      </c>
      <c r="F15" s="31">
        <v>1378</v>
      </c>
      <c r="G15" s="43">
        <f t="shared" si="1"/>
        <v>210.36036036036037</v>
      </c>
      <c r="H15" s="118">
        <v>356</v>
      </c>
      <c r="I15" s="31">
        <v>1131</v>
      </c>
      <c r="J15" s="43">
        <f t="shared" si="2"/>
        <v>217.69662921348313</v>
      </c>
      <c r="K15" s="118">
        <v>266</v>
      </c>
      <c r="L15" s="31">
        <v>589</v>
      </c>
      <c r="M15" s="43">
        <f t="shared" si="3"/>
        <v>121.42857142857143</v>
      </c>
      <c r="N15" s="118">
        <v>90</v>
      </c>
      <c r="O15" s="31">
        <v>542</v>
      </c>
      <c r="P15" s="43">
        <f t="shared" si="4"/>
        <v>502.22222222222223</v>
      </c>
      <c r="Q15" s="118">
        <v>104</v>
      </c>
      <c r="R15" s="31">
        <v>1229</v>
      </c>
      <c r="S15" s="43">
        <f t="shared" si="5"/>
        <v>1081.7307692307693</v>
      </c>
      <c r="T15" s="118">
        <v>7</v>
      </c>
      <c r="U15" s="9">
        <v>3</v>
      </c>
      <c r="V15" s="43">
        <f t="shared" si="6"/>
        <v>-57.142857142857146</v>
      </c>
    </row>
    <row r="16" spans="1:22" ht="18.75" customHeight="1" x14ac:dyDescent="0.2">
      <c r="A16" s="94" t="s">
        <v>124</v>
      </c>
      <c r="B16" s="118">
        <v>308</v>
      </c>
      <c r="C16" s="31">
        <v>1765</v>
      </c>
      <c r="D16" s="43">
        <f t="shared" si="0"/>
        <v>473.05194805194805</v>
      </c>
      <c r="E16" s="118">
        <v>308</v>
      </c>
      <c r="F16" s="31">
        <v>1738</v>
      </c>
      <c r="G16" s="43">
        <f t="shared" si="1"/>
        <v>464.28571428571428</v>
      </c>
      <c r="H16" s="118">
        <v>274</v>
      </c>
      <c r="I16" s="31">
        <v>1466</v>
      </c>
      <c r="J16" s="43">
        <f t="shared" si="2"/>
        <v>435.03649635036498</v>
      </c>
      <c r="K16" s="118">
        <v>162</v>
      </c>
      <c r="L16" s="31">
        <v>506</v>
      </c>
      <c r="M16" s="43">
        <f t="shared" si="3"/>
        <v>212.34567901234567</v>
      </c>
      <c r="N16" s="118">
        <v>112</v>
      </c>
      <c r="O16" s="31">
        <v>960</v>
      </c>
      <c r="P16" s="43">
        <f t="shared" si="4"/>
        <v>757.14285714285711</v>
      </c>
      <c r="Q16" s="118">
        <v>1307</v>
      </c>
      <c r="R16" s="31">
        <v>2073</v>
      </c>
      <c r="S16" s="43">
        <f t="shared" si="5"/>
        <v>58.607498087222645</v>
      </c>
      <c r="T16" s="118">
        <v>3</v>
      </c>
      <c r="U16" s="9">
        <v>152</v>
      </c>
      <c r="V16" s="43">
        <f t="shared" si="6"/>
        <v>4966.666666666667</v>
      </c>
    </row>
    <row r="17" spans="1:22" ht="18.75" customHeight="1" x14ac:dyDescent="0.2">
      <c r="A17" s="94" t="s">
        <v>125</v>
      </c>
      <c r="B17" s="118">
        <v>547</v>
      </c>
      <c r="C17" s="31">
        <v>1403</v>
      </c>
      <c r="D17" s="43">
        <f t="shared" si="0"/>
        <v>156.48994515539306</v>
      </c>
      <c r="E17" s="118">
        <v>546</v>
      </c>
      <c r="F17" s="31">
        <v>1351</v>
      </c>
      <c r="G17" s="43">
        <f t="shared" si="1"/>
        <v>147.43589743589743</v>
      </c>
      <c r="H17" s="118">
        <v>519</v>
      </c>
      <c r="I17" s="31">
        <v>1315</v>
      </c>
      <c r="J17" s="43">
        <f t="shared" si="2"/>
        <v>153.3718689788054</v>
      </c>
      <c r="K17" s="118">
        <v>345</v>
      </c>
      <c r="L17" s="31">
        <v>746</v>
      </c>
      <c r="M17" s="43">
        <f t="shared" si="3"/>
        <v>116.23188405797102</v>
      </c>
      <c r="N17" s="118">
        <v>174</v>
      </c>
      <c r="O17" s="31">
        <v>569</v>
      </c>
      <c r="P17" s="43">
        <f t="shared" si="4"/>
        <v>227.01149425287358</v>
      </c>
      <c r="Q17" s="118">
        <v>36</v>
      </c>
      <c r="R17" s="31">
        <v>97</v>
      </c>
      <c r="S17" s="43">
        <f t="shared" si="5"/>
        <v>169.44444444444446</v>
      </c>
      <c r="T17" s="118">
        <v>6</v>
      </c>
      <c r="U17" s="9">
        <v>4</v>
      </c>
      <c r="V17" s="43">
        <f t="shared" si="6"/>
        <v>-33.333333333333336</v>
      </c>
    </row>
    <row r="18" spans="1:22" ht="18.75" customHeight="1" x14ac:dyDescent="0.2">
      <c r="A18" s="94" t="s">
        <v>126</v>
      </c>
      <c r="B18" s="118">
        <v>422</v>
      </c>
      <c r="C18" s="31">
        <v>1074</v>
      </c>
      <c r="D18" s="43">
        <f t="shared" si="0"/>
        <v>154.50236966824644</v>
      </c>
      <c r="E18" s="118">
        <v>422</v>
      </c>
      <c r="F18" s="31">
        <v>1027</v>
      </c>
      <c r="G18" s="43">
        <f t="shared" si="1"/>
        <v>143.3649289099526</v>
      </c>
      <c r="H18" s="118">
        <v>351</v>
      </c>
      <c r="I18" s="31">
        <v>902</v>
      </c>
      <c r="J18" s="43">
        <f t="shared" si="2"/>
        <v>156.98005698005699</v>
      </c>
      <c r="K18" s="118">
        <v>185</v>
      </c>
      <c r="L18" s="31">
        <v>269</v>
      </c>
      <c r="M18" s="43">
        <f t="shared" si="3"/>
        <v>45.405405405405403</v>
      </c>
      <c r="N18" s="118">
        <v>166</v>
      </c>
      <c r="O18" s="31">
        <v>633</v>
      </c>
      <c r="P18" s="43">
        <f t="shared" si="4"/>
        <v>281.32530120481925</v>
      </c>
      <c r="Q18" s="118">
        <v>256</v>
      </c>
      <c r="R18" s="31">
        <v>2248</v>
      </c>
      <c r="S18" s="43">
        <f t="shared" si="5"/>
        <v>778.125</v>
      </c>
      <c r="T18" s="118">
        <v>1</v>
      </c>
      <c r="U18" s="9">
        <v>26</v>
      </c>
      <c r="V18" s="43">
        <f t="shared" si="6"/>
        <v>2500</v>
      </c>
    </row>
    <row r="19" spans="1:22" ht="18.75" customHeight="1" x14ac:dyDescent="0.2">
      <c r="A19" s="94" t="s">
        <v>127</v>
      </c>
      <c r="B19" s="118">
        <v>585</v>
      </c>
      <c r="C19" s="31">
        <v>1855</v>
      </c>
      <c r="D19" s="43">
        <f t="shared" si="0"/>
        <v>217.09401709401709</v>
      </c>
      <c r="E19" s="118">
        <v>585</v>
      </c>
      <c r="F19" s="31">
        <v>1827</v>
      </c>
      <c r="G19" s="43">
        <f t="shared" si="1"/>
        <v>212.30769230769232</v>
      </c>
      <c r="H19" s="118">
        <v>542</v>
      </c>
      <c r="I19" s="31">
        <v>1772</v>
      </c>
      <c r="J19" s="43">
        <f t="shared" si="2"/>
        <v>226.93726937269372</v>
      </c>
      <c r="K19" s="118">
        <v>296</v>
      </c>
      <c r="L19" s="31">
        <v>301</v>
      </c>
      <c r="M19" s="43">
        <f t="shared" si="3"/>
        <v>1.6891891891891893</v>
      </c>
      <c r="N19" s="118">
        <v>246</v>
      </c>
      <c r="O19" s="31">
        <v>1471</v>
      </c>
      <c r="P19" s="43">
        <f t="shared" si="4"/>
        <v>497.96747967479672</v>
      </c>
      <c r="Q19" s="118">
        <v>21</v>
      </c>
      <c r="R19" s="31">
        <v>542</v>
      </c>
      <c r="S19" s="43">
        <f t="shared" si="5"/>
        <v>2480.9523809523807</v>
      </c>
      <c r="T19" s="118">
        <v>0</v>
      </c>
      <c r="U19" s="9">
        <v>12</v>
      </c>
      <c r="V19" s="43" t="str">
        <f t="shared" si="6"/>
        <v xml:space="preserve"> </v>
      </c>
    </row>
    <row r="20" spans="1:22" ht="18.75" customHeight="1" x14ac:dyDescent="0.2">
      <c r="A20" s="94" t="s">
        <v>150</v>
      </c>
      <c r="B20" s="118">
        <v>312</v>
      </c>
      <c r="C20" s="31">
        <v>4482</v>
      </c>
      <c r="D20" s="43">
        <f t="shared" si="0"/>
        <v>1336.5384615384614</v>
      </c>
      <c r="E20" s="118">
        <v>312</v>
      </c>
      <c r="F20" s="31">
        <v>4448</v>
      </c>
      <c r="G20" s="43">
        <f t="shared" si="1"/>
        <v>1325.6410256410256</v>
      </c>
      <c r="H20" s="118">
        <v>110</v>
      </c>
      <c r="I20" s="31">
        <v>964</v>
      </c>
      <c r="J20" s="43">
        <f t="shared" si="2"/>
        <v>776.36363636363637</v>
      </c>
      <c r="K20" s="118">
        <v>79</v>
      </c>
      <c r="L20" s="31">
        <v>370</v>
      </c>
      <c r="M20" s="43">
        <f t="shared" si="3"/>
        <v>368.35443037974682</v>
      </c>
      <c r="N20" s="118">
        <v>31</v>
      </c>
      <c r="O20" s="31">
        <v>594</v>
      </c>
      <c r="P20" s="43">
        <f t="shared" si="4"/>
        <v>1816.1290322580646</v>
      </c>
      <c r="Q20" s="118">
        <v>134</v>
      </c>
      <c r="R20" s="31">
        <v>2272</v>
      </c>
      <c r="S20" s="43">
        <f t="shared" si="5"/>
        <v>1595.5223880597016</v>
      </c>
      <c r="T20" s="118">
        <v>68</v>
      </c>
      <c r="U20" s="9">
        <v>2965</v>
      </c>
      <c r="V20" s="43">
        <f t="shared" si="6"/>
        <v>4260.2941176470586</v>
      </c>
    </row>
    <row r="21" spans="1:22" ht="18.75" customHeight="1" x14ac:dyDescent="0.2">
      <c r="A21" s="94" t="s">
        <v>151</v>
      </c>
      <c r="B21" s="118">
        <v>1911</v>
      </c>
      <c r="C21" s="31">
        <v>2290</v>
      </c>
      <c r="D21" s="43">
        <f t="shared" si="0"/>
        <v>19.832548403976975</v>
      </c>
      <c r="E21" s="118">
        <v>1902</v>
      </c>
      <c r="F21" s="31">
        <v>2116</v>
      </c>
      <c r="G21" s="43">
        <f t="shared" si="1"/>
        <v>11.251314405888538</v>
      </c>
      <c r="H21" s="118">
        <v>1337</v>
      </c>
      <c r="I21" s="31">
        <v>1689</v>
      </c>
      <c r="J21" s="43">
        <f t="shared" si="2"/>
        <v>26.327599102468213</v>
      </c>
      <c r="K21" s="118">
        <v>971</v>
      </c>
      <c r="L21" s="31">
        <v>809</v>
      </c>
      <c r="M21" s="43">
        <f t="shared" si="3"/>
        <v>-16.683831101956745</v>
      </c>
      <c r="N21" s="118">
        <v>366</v>
      </c>
      <c r="O21" s="31">
        <v>880</v>
      </c>
      <c r="P21" s="43">
        <f t="shared" si="4"/>
        <v>140.43715846994536</v>
      </c>
      <c r="Q21" s="118">
        <v>859</v>
      </c>
      <c r="R21" s="31">
        <v>1679</v>
      </c>
      <c r="S21" s="43">
        <f t="shared" si="5"/>
        <v>95.459837019790456</v>
      </c>
      <c r="T21" s="118">
        <v>128</v>
      </c>
      <c r="U21" s="9">
        <v>364</v>
      </c>
      <c r="V21" s="43">
        <f t="shared" si="6"/>
        <v>184.375</v>
      </c>
    </row>
    <row r="22" spans="1:22" ht="18.75" customHeight="1" x14ac:dyDescent="0.2">
      <c r="A22" s="95" t="s">
        <v>128</v>
      </c>
      <c r="B22" s="118">
        <v>31</v>
      </c>
      <c r="C22" s="31">
        <v>367</v>
      </c>
      <c r="D22" s="43">
        <f t="shared" si="0"/>
        <v>1083.8709677419354</v>
      </c>
      <c r="E22" s="118">
        <v>31</v>
      </c>
      <c r="F22" s="31">
        <v>367</v>
      </c>
      <c r="G22" s="43">
        <f t="shared" si="1"/>
        <v>1083.8709677419354</v>
      </c>
      <c r="H22" s="118">
        <v>27</v>
      </c>
      <c r="I22" s="31">
        <v>260</v>
      </c>
      <c r="J22" s="43">
        <f t="shared" si="2"/>
        <v>862.96296296296293</v>
      </c>
      <c r="K22" s="118">
        <v>5</v>
      </c>
      <c r="L22" s="31">
        <v>181</v>
      </c>
      <c r="M22" s="43">
        <f t="shared" si="3"/>
        <v>3520</v>
      </c>
      <c r="N22" s="118">
        <v>22</v>
      </c>
      <c r="O22" s="31">
        <v>79</v>
      </c>
      <c r="P22" s="43">
        <f t="shared" si="4"/>
        <v>259.09090909090907</v>
      </c>
      <c r="Q22" s="118">
        <v>20</v>
      </c>
      <c r="R22" s="31">
        <v>365</v>
      </c>
      <c r="S22" s="43">
        <f t="shared" si="5"/>
        <v>1725</v>
      </c>
      <c r="T22" s="118">
        <v>0</v>
      </c>
      <c r="U22" s="9">
        <v>0</v>
      </c>
      <c r="V22" s="43" t="str">
        <f t="shared" si="6"/>
        <v xml:space="preserve"> </v>
      </c>
    </row>
    <row r="23" spans="1:22" ht="24.75" customHeight="1" x14ac:dyDescent="0.2">
      <c r="A23" s="96" t="s">
        <v>129</v>
      </c>
      <c r="B23" s="118">
        <v>23</v>
      </c>
      <c r="C23" s="31">
        <v>56</v>
      </c>
      <c r="D23" s="43">
        <f t="shared" si="0"/>
        <v>143.47826086956522</v>
      </c>
      <c r="E23" s="118">
        <v>23</v>
      </c>
      <c r="F23" s="31">
        <v>53</v>
      </c>
      <c r="G23" s="43">
        <f t="shared" si="1"/>
        <v>130.43478260869566</v>
      </c>
      <c r="H23" s="118">
        <v>14</v>
      </c>
      <c r="I23" s="31">
        <v>48</v>
      </c>
      <c r="J23" s="43">
        <f t="shared" si="2"/>
        <v>242.85714285714286</v>
      </c>
      <c r="K23" s="118">
        <v>7</v>
      </c>
      <c r="L23" s="31">
        <v>18</v>
      </c>
      <c r="M23" s="43">
        <f t="shared" si="3"/>
        <v>157.14285714285714</v>
      </c>
      <c r="N23" s="118">
        <v>7</v>
      </c>
      <c r="O23" s="31">
        <v>30</v>
      </c>
      <c r="P23" s="43">
        <f t="shared" si="4"/>
        <v>328.57142857142856</v>
      </c>
      <c r="Q23" s="118">
        <v>29</v>
      </c>
      <c r="R23" s="31">
        <v>65</v>
      </c>
      <c r="S23" s="43">
        <f t="shared" si="5"/>
        <v>124.13793103448276</v>
      </c>
      <c r="T23" s="118">
        <v>1</v>
      </c>
      <c r="U23" s="9">
        <v>2</v>
      </c>
      <c r="V23" s="43">
        <f t="shared" si="6"/>
        <v>100</v>
      </c>
    </row>
    <row r="24" spans="1:22" ht="18.75" customHeight="1" x14ac:dyDescent="0.2">
      <c r="A24" s="94" t="s">
        <v>130</v>
      </c>
      <c r="B24" s="118">
        <v>52</v>
      </c>
      <c r="C24" s="31">
        <v>227</v>
      </c>
      <c r="D24" s="43">
        <f t="shared" si="0"/>
        <v>336.53846153846155</v>
      </c>
      <c r="E24" s="118">
        <v>52</v>
      </c>
      <c r="F24" s="31">
        <v>213</v>
      </c>
      <c r="G24" s="43">
        <f t="shared" si="1"/>
        <v>309.61538461538464</v>
      </c>
      <c r="H24" s="118">
        <v>35</v>
      </c>
      <c r="I24" s="31">
        <v>166</v>
      </c>
      <c r="J24" s="43">
        <f t="shared" si="2"/>
        <v>374.28571428571428</v>
      </c>
      <c r="K24" s="118">
        <v>17</v>
      </c>
      <c r="L24" s="31">
        <v>26</v>
      </c>
      <c r="M24" s="43">
        <f t="shared" si="3"/>
        <v>52.941176470588232</v>
      </c>
      <c r="N24" s="118">
        <v>18</v>
      </c>
      <c r="O24" s="31">
        <v>140</v>
      </c>
      <c r="P24" s="43">
        <f t="shared" si="4"/>
        <v>677.77777777777783</v>
      </c>
      <c r="Q24" s="118">
        <v>0</v>
      </c>
      <c r="R24" s="31">
        <v>164</v>
      </c>
      <c r="S24" s="43" t="str">
        <f t="shared" si="5"/>
        <v xml:space="preserve"> </v>
      </c>
      <c r="T24" s="118">
        <v>0</v>
      </c>
      <c r="U24" s="9">
        <v>31</v>
      </c>
      <c r="V24" s="43" t="str">
        <f t="shared" si="6"/>
        <v xml:space="preserve"> </v>
      </c>
    </row>
    <row r="25" spans="1:22" s="6" customFormat="1" ht="18.75" customHeight="1" x14ac:dyDescent="0.2">
      <c r="A25" s="97" t="s">
        <v>131</v>
      </c>
      <c r="B25" s="119">
        <v>15328</v>
      </c>
      <c r="C25" s="32">
        <v>47130</v>
      </c>
      <c r="D25" s="43">
        <f t="shared" si="0"/>
        <v>207.47651356993737</v>
      </c>
      <c r="E25" s="119">
        <v>15220</v>
      </c>
      <c r="F25" s="32">
        <v>44604</v>
      </c>
      <c r="G25" s="43">
        <f t="shared" si="1"/>
        <v>193.06176084099869</v>
      </c>
      <c r="H25" s="119">
        <v>10336</v>
      </c>
      <c r="I25" s="32">
        <v>31026</v>
      </c>
      <c r="J25" s="43">
        <f t="shared" si="2"/>
        <v>200.17414860681114</v>
      </c>
      <c r="K25" s="119">
        <v>5859</v>
      </c>
      <c r="L25" s="32">
        <v>10723</v>
      </c>
      <c r="M25" s="43">
        <f t="shared" si="3"/>
        <v>83.017579791773343</v>
      </c>
      <c r="N25" s="119">
        <v>4477</v>
      </c>
      <c r="O25" s="32">
        <v>20303</v>
      </c>
      <c r="P25" s="43">
        <f t="shared" si="4"/>
        <v>353.49564440473529</v>
      </c>
      <c r="Q25" s="119">
        <v>5103</v>
      </c>
      <c r="R25" s="32">
        <v>24970</v>
      </c>
      <c r="S25" s="43">
        <f t="shared" si="5"/>
        <v>389.32000783852635</v>
      </c>
      <c r="T25" s="119">
        <v>1290</v>
      </c>
      <c r="U25" s="121">
        <v>8697</v>
      </c>
      <c r="V25" s="43">
        <f t="shared" si="6"/>
        <v>574.18604651162786</v>
      </c>
    </row>
  </sheetData>
  <mergeCells count="8">
    <mergeCell ref="Q3:S3"/>
    <mergeCell ref="T3:V3"/>
    <mergeCell ref="A1:V1"/>
    <mergeCell ref="B3:D3"/>
    <mergeCell ref="E3:G3"/>
    <mergeCell ref="H3:J3"/>
    <mergeCell ref="K3:M3"/>
    <mergeCell ref="N3:P3"/>
  </mergeCells>
  <pageMargins left="0.23622047244094491" right="0.23622047244094491" top="0.6692913385826772" bottom="0.23622047244094491" header="0.51181102362204722" footer="0.2362204724409449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13</vt:i4>
      </vt:variant>
    </vt:vector>
  </HeadingPairs>
  <TitlesOfParts>
    <vt:vector size="3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Лист10!Область_печати</vt:lpstr>
      <vt:lpstr>Лист12!Область_печати</vt:lpstr>
      <vt:lpstr>Лист14!Область_печати</vt:lpstr>
      <vt:lpstr>Лист15!Область_печати</vt:lpstr>
      <vt:lpstr>Лист18!Область_печати</vt:lpstr>
      <vt:lpstr>Лист2!Область_печати</vt:lpstr>
      <vt:lpstr>Лист22!Область_печати</vt:lpstr>
      <vt:lpstr>Лист23!Область_печати</vt:lpstr>
      <vt:lpstr>Лист24!Область_печати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оснпок2020</dc:title>
  <dc:creator>Хамит Тлеулин</dc:creator>
  <dc:description>UR_874;19;01.01.2019;31.12.2019</dc:description>
  <cp:lastModifiedBy>Хамит Тлеулин</cp:lastModifiedBy>
  <cp:lastPrinted>2020-01-01T05:52:45Z</cp:lastPrinted>
  <dcterms:created xsi:type="dcterms:W3CDTF">1998-03-05T12:06:17Z</dcterms:created>
  <dcterms:modified xsi:type="dcterms:W3CDTF">2020-01-05T09:12:19Z</dcterms:modified>
</cp:coreProperties>
</file>